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Flavien\Desktop\DCE Limoges\LOT_02_GO\"/>
    </mc:Choice>
  </mc:AlternateContent>
  <xr:revisionPtr revIDLastSave="0" documentId="13_ncr:1_{24BF9675-6285-4DE8-9E5A-DF4506883B67}" xr6:coauthVersionLast="47" xr6:coauthVersionMax="47" xr10:uidLastSave="{00000000-0000-0000-0000-000000000000}"/>
  <bookViews>
    <workbookView xWindow="-108" yWindow="-108" windowWidth="23256" windowHeight="12456" xr2:uid="{00000000-000D-0000-FFFF-FFFF00000000}"/>
  </bookViews>
  <sheets>
    <sheet name="Lot 02 - GROS OEUVR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9" i="2" l="1"/>
  <c r="G88" i="2"/>
  <c r="G107" i="2"/>
  <c r="G108" i="2"/>
  <c r="G109" i="2"/>
  <c r="G110" i="2"/>
  <c r="G111" i="2"/>
  <c r="G118" i="2"/>
  <c r="G112" i="2"/>
  <c r="G113" i="2"/>
  <c r="G106" i="2"/>
  <c r="G69" i="2"/>
  <c r="G67" i="2"/>
  <c r="G59" i="2"/>
  <c r="G26" i="2"/>
  <c r="G27" i="2"/>
  <c r="G28" i="2"/>
  <c r="G126" i="2"/>
  <c r="G79" i="2"/>
  <c r="D120" i="2"/>
  <c r="G71" i="2" l="1"/>
  <c r="G115" i="2"/>
  <c r="G86" i="2"/>
  <c r="G85" i="2"/>
  <c r="G58" i="2" l="1"/>
  <c r="G60" i="2"/>
  <c r="G61" i="2"/>
  <c r="G57" i="2"/>
  <c r="G56" i="2"/>
  <c r="G55" i="2"/>
  <c r="G36" i="2"/>
  <c r="G22" i="2"/>
  <c r="G130" i="2"/>
  <c r="G101" i="2"/>
  <c r="G100" i="2"/>
  <c r="G95" i="2"/>
  <c r="G94" i="2"/>
  <c r="G83" i="2"/>
  <c r="G91" i="2" s="1"/>
  <c r="G77" i="2"/>
  <c r="G75" i="2"/>
  <c r="G76" i="2"/>
  <c r="G53" i="2"/>
  <c r="G52" i="2"/>
  <c r="G51" i="2"/>
  <c r="G50" i="2"/>
  <c r="G49" i="2"/>
  <c r="G47" i="2"/>
  <c r="G46" i="2"/>
  <c r="G45" i="2"/>
  <c r="G43" i="2"/>
  <c r="G103" i="2" l="1"/>
  <c r="G97" i="2"/>
  <c r="G63" i="2"/>
  <c r="G34" i="2"/>
  <c r="G33" i="2"/>
  <c r="G35" i="2"/>
  <c r="G18" i="2"/>
  <c r="G21" i="2"/>
  <c r="G25" i="2"/>
  <c r="G24" i="2"/>
  <c r="G20" i="2"/>
  <c r="G19" i="2"/>
  <c r="G38" i="2" l="1"/>
  <c r="G30" i="2"/>
  <c r="G133" i="2" l="1"/>
  <c r="G134" i="2" s="1"/>
  <c r="G135" i="2" s="1"/>
</calcChain>
</file>

<file path=xl/sharedStrings.xml><?xml version="1.0" encoding="utf-8"?>
<sst xmlns="http://schemas.openxmlformats.org/spreadsheetml/2006/main" count="221" uniqueCount="157">
  <si>
    <t>N°</t>
  </si>
  <si>
    <t>DESIGNATION</t>
  </si>
  <si>
    <t>U</t>
  </si>
  <si>
    <t>Qté MOE</t>
  </si>
  <si>
    <t>Qté ENT</t>
  </si>
  <si>
    <t>Prix Unitaire</t>
  </si>
  <si>
    <t>Prix Total</t>
  </si>
  <si>
    <t>2.1</t>
  </si>
  <si>
    <t>2.1.1</t>
  </si>
  <si>
    <t>2.1.2</t>
  </si>
  <si>
    <t>2.2</t>
  </si>
  <si>
    <t>2.3</t>
  </si>
  <si>
    <t>2.3.1</t>
  </si>
  <si>
    <t>2.3.2</t>
  </si>
  <si>
    <t>TVA</t>
  </si>
  <si>
    <t>%</t>
  </si>
  <si>
    <t>Le présent cadre de DPGF est remis à titre indicatif, celui-ci n'étant pas contractuel, il appartient aux entrepreneurs:</t>
  </si>
  <si>
    <t>- De vérifier les quantités des ouvrages</t>
  </si>
  <si>
    <t>- Les erreurs qui pourraient être relevées pendant ou après l'exécution des travaux, sur les quantités ou les prix de ce document, ne pourront conduire, en aucun cas, à une modification du ou des prix forfaitaires porté(s) à la soumission,</t>
  </si>
  <si>
    <t>- D'indiquer  pour chacun des ouvrages, le prix d'unité et le total partiel (produit du prix d'unité par les quantités) pour modifier la proposition</t>
  </si>
  <si>
    <t>- La somme des totaux partiels devra correspondre au montant de La soumission.</t>
  </si>
  <si>
    <t>Les prix unitaires proposés par l'entrepreneur auront un caractère contractuel :</t>
  </si>
  <si>
    <t>- D'une part pour l'établissement des situations mensuelles,</t>
  </si>
  <si>
    <t>- D'autre part pour l'établissement des avenants qui se révéleraient, éventuellement nécessaires, dans le courant de l'éxécution, forfaitaire.</t>
  </si>
  <si>
    <t>Le libellé de chaque article figurant dans le cadre de DPGF est un résumé de l'article correspondant au devs descriptif, en conséquence, les PU sont réputés rémunérer toutes les sujétions d'exécution, tous les frais divers et bénéfices.</t>
  </si>
  <si>
    <t>CREATION DE LA MAISON DE L’AUTISME ET TROUBLES DU NEURO DEVELOPPEMENT</t>
  </si>
  <si>
    <t>Maitre d’ouvrage :</t>
  </si>
  <si>
    <t>Prescriptions techniques particulières</t>
  </si>
  <si>
    <t>Lot 02 – GROS ŒUVRE</t>
  </si>
  <si>
    <t>Installation de chantier</t>
  </si>
  <si>
    <t>Préparations de chantier</t>
  </si>
  <si>
    <t>Installations de chantier</t>
  </si>
  <si>
    <t>Terrassements complémentaires</t>
  </si>
  <si>
    <t>Fondations</t>
  </si>
  <si>
    <t>Fondations superficielles</t>
  </si>
  <si>
    <t>Ouvrages verticaux</t>
  </si>
  <si>
    <t>2.4</t>
  </si>
  <si>
    <t>Escaliers et emmarchements</t>
  </si>
  <si>
    <t>2.4.1</t>
  </si>
  <si>
    <t>Emmarchements béton</t>
  </si>
  <si>
    <t>2.5</t>
  </si>
  <si>
    <t>Création d'ouverture</t>
  </si>
  <si>
    <t>2.5.1</t>
  </si>
  <si>
    <t>Création d'ouverture dans un mur existant</t>
  </si>
  <si>
    <t>2.6</t>
  </si>
  <si>
    <t>Autres ouvrages</t>
  </si>
  <si>
    <t>2.6.1</t>
  </si>
  <si>
    <t>Constat d'huissier</t>
  </si>
  <si>
    <t>Essais, sondages, reconnaissances complémentaires</t>
  </si>
  <si>
    <t>Implantation des ouvrages</t>
  </si>
  <si>
    <t>Ens</t>
  </si>
  <si>
    <t>Plan d'installation de chantier (PIC)</t>
  </si>
  <si>
    <t>Clôtures de chantier</t>
  </si>
  <si>
    <t>Nettoyage</t>
  </si>
  <si>
    <t>Gestion du compte prorata</t>
  </si>
  <si>
    <t>Fouilles en trous et en rigoles</t>
  </si>
  <si>
    <t>M3</t>
  </si>
  <si>
    <t>Remblais</t>
  </si>
  <si>
    <t>Evacuation des matériaux excédentaires</t>
  </si>
  <si>
    <t>Généralités de mise en œuvre</t>
  </si>
  <si>
    <t>Béton de propreté</t>
  </si>
  <si>
    <t>M2</t>
  </si>
  <si>
    <t>Semelles filantes</t>
  </si>
  <si>
    <t>Béton pour semelles filantes</t>
  </si>
  <si>
    <t>Coffrage</t>
  </si>
  <si>
    <t>Aciers</t>
  </si>
  <si>
    <t>KG</t>
  </si>
  <si>
    <t>Rampe PMR</t>
  </si>
  <si>
    <t>Remblaiement en GNT0/31,5</t>
  </si>
  <si>
    <t>Nivellement et compactage</t>
  </si>
  <si>
    <t>Béton pour dallage</t>
  </si>
  <si>
    <t>Aciers TS</t>
  </si>
  <si>
    <t>Finition en béton balayé</t>
  </si>
  <si>
    <t>Emmarchements</t>
  </si>
  <si>
    <t>Linteau en sous-œuvre (y/c sommiers BA)</t>
  </si>
  <si>
    <t>Démolition par sciage et carottage (y/c évacuations des gravats)</t>
  </si>
  <si>
    <t xml:space="preserve">Raccords en sol et murs, dressement des tableaux </t>
  </si>
  <si>
    <t>Percements, carottages et réservations</t>
  </si>
  <si>
    <t>Réservations, pénétrations</t>
  </si>
  <si>
    <t>Réservation dans le pilier en pierres du portail d'entrée</t>
  </si>
  <si>
    <t>TOTAL LOT 02 -  € (HT)</t>
  </si>
  <si>
    <t>TOTAL LOT 02 - € (TTC)</t>
  </si>
  <si>
    <t>2.7</t>
  </si>
  <si>
    <t>Dépose complète de l'ascenseur existant</t>
  </si>
  <si>
    <t>2.8</t>
  </si>
  <si>
    <t>Fosse ascenseur</t>
  </si>
  <si>
    <t>Radier de la fosse ascenseur</t>
  </si>
  <si>
    <t>Cuvelage de la fosse</t>
  </si>
  <si>
    <t>OPTION</t>
  </si>
  <si>
    <t>Préparation du mur conservé</t>
  </si>
  <si>
    <t>Mur de soutènement en éléments en L BA préfabriqués</t>
  </si>
  <si>
    <t>Maintien mécanique des éléments en L sur radier</t>
  </si>
  <si>
    <t>Traitement de tête au niveau haut de remblai entre mur en L et mur conservé</t>
  </si>
  <si>
    <t>Fermeture extrémité Aile B</t>
  </si>
  <si>
    <t>Enduit mur extrémité Aile B</t>
  </si>
  <si>
    <t>2.6.3</t>
  </si>
  <si>
    <t>2.7.1</t>
  </si>
  <si>
    <t>2.7.2</t>
  </si>
  <si>
    <t>2.8.1</t>
  </si>
  <si>
    <t>2.8.2</t>
  </si>
  <si>
    <t>ml</t>
  </si>
  <si>
    <t>2.9</t>
  </si>
  <si>
    <t xml:space="preserve">Création d'une forme de pente de type pointe de diamant </t>
  </si>
  <si>
    <t>m²</t>
  </si>
  <si>
    <t>u</t>
  </si>
  <si>
    <t xml:space="preserve">Evacuation des EP en PVC </t>
  </si>
  <si>
    <t xml:space="preserve">Réservation / traversée dans le mur de refend </t>
  </si>
  <si>
    <t xml:space="preserve">Fourniture et pose d'un siphon de sol  </t>
  </si>
  <si>
    <t>Création de marches depuis la terrasse haute vers la terrasse basse niveau parvis</t>
  </si>
  <si>
    <t>2.10</t>
  </si>
  <si>
    <t xml:space="preserve">Carottage dans la dalle </t>
  </si>
  <si>
    <t xml:space="preserve">Révision et reprise de la corniche </t>
  </si>
  <si>
    <t>Fermeture en about – absence de mur de refend</t>
  </si>
  <si>
    <t>Sous total</t>
  </si>
  <si>
    <t>2.9.1</t>
  </si>
  <si>
    <t>2.9.2</t>
  </si>
  <si>
    <t>2.9.3</t>
  </si>
  <si>
    <t>2.9.4</t>
  </si>
  <si>
    <t>2.9.5</t>
  </si>
  <si>
    <t>2.9.6</t>
  </si>
  <si>
    <t>2.9.7</t>
  </si>
  <si>
    <t>2.9.8</t>
  </si>
  <si>
    <t>2.10.1</t>
  </si>
  <si>
    <t>2.10.2</t>
  </si>
  <si>
    <t>2.10.3</t>
  </si>
  <si>
    <t>2.10.4</t>
  </si>
  <si>
    <t>2.10.5</t>
  </si>
  <si>
    <t>Reprise des ouvrages verticaux existants</t>
  </si>
  <si>
    <t>Documents d’exécution - VISA</t>
  </si>
  <si>
    <t>Gestion de eaux et maintien au sec</t>
  </si>
  <si>
    <t>Enduit de façade sur partie haute du mur conservé</t>
  </si>
  <si>
    <t>Reprise de désordre en tête du mur en pierre mur mitoyen BAEUPEYRAT</t>
  </si>
  <si>
    <t xml:space="preserve">Étanchéité lourde contre-terre sur mur en L </t>
  </si>
  <si>
    <t>Couvertine (mur mitoyen BAEUPEYRAT)</t>
  </si>
  <si>
    <t>O</t>
  </si>
  <si>
    <t>CHU de Limoges – Direction des Constructions et du Patrimoine – 
Le Cluzeau, 21 avenue Dominique Larrey – 87042 LIMOGES CEDEX</t>
  </si>
  <si>
    <t>DPGF - indice A</t>
  </si>
  <si>
    <t>Relevés et état des lieux préalables</t>
  </si>
  <si>
    <t>Affichage - Base vie</t>
  </si>
  <si>
    <t>O1</t>
  </si>
  <si>
    <t>Reprise mur extrémité SUD Bâtiment  Aile B</t>
  </si>
  <si>
    <t>2.6.2</t>
  </si>
  <si>
    <t>Fermeture du plancher de l'édicule</t>
  </si>
  <si>
    <t>Reprise muret</t>
  </si>
  <si>
    <t>Terrasse extrémité Bâtiments Aile B - Aile C</t>
  </si>
  <si>
    <t>2.4.2</t>
  </si>
  <si>
    <t>Rhabillage de la marche d'accès à l'aile A</t>
  </si>
  <si>
    <t>Fermeture maçonnée mur mitoyen terasse</t>
  </si>
  <si>
    <t>Démolition de la dalle BA</t>
  </si>
  <si>
    <t>2.10.6</t>
  </si>
  <si>
    <t>Reprise de désordre en tête du mur en pierre sur à la démolition (mur mitoyen en pierre)</t>
  </si>
  <si>
    <t>2.10.5	Faitage (chapeau) mur mitoyen en pierre</t>
  </si>
  <si>
    <t>Remise en état murets coursive</t>
  </si>
  <si>
    <t>Nettoyage HP</t>
  </si>
  <si>
    <t>Mise en peinture</t>
  </si>
  <si>
    <t>Reprise d’une poutre au sous-sol</t>
  </si>
  <si>
    <t>2.10.7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</si>
</sst>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 &quot;€&quot;"/>
  </numFmts>
  <fonts count="25" x14ac:knownFonts="1">
    <font>
      <sz val="11"/>
      <color theme="1"/>
      <name val="Calibri"/>
      <family val="2"/>
      <scheme val="minor"/>
    </font>
    <font>
      <sz val="11"/>
      <color theme="1"/>
      <name val="Calibri"/>
      <family val="2"/>
      <scheme val="minor"/>
    </font>
    <font>
      <sz val="10"/>
      <color theme="1"/>
      <name val="Raleway"/>
      <family val="2"/>
    </font>
    <font>
      <sz val="12"/>
      <name val="Raleway"/>
      <family val="2"/>
    </font>
    <font>
      <b/>
      <sz val="10"/>
      <color rgb="FF002060"/>
      <name val="Raleway"/>
      <family val="2"/>
    </font>
    <font>
      <b/>
      <sz val="10"/>
      <name val="Raleway"/>
      <family val="2"/>
    </font>
    <font>
      <sz val="10"/>
      <color theme="1"/>
      <name val="Raleway"/>
      <family val="2"/>
    </font>
    <font>
      <i/>
      <sz val="10"/>
      <color theme="1"/>
      <name val="Raleway"/>
      <family val="2"/>
    </font>
    <font>
      <b/>
      <i/>
      <sz val="10"/>
      <color theme="1"/>
      <name val="Raleway"/>
      <family val="2"/>
    </font>
    <font>
      <b/>
      <sz val="16"/>
      <color rgb="FFFF6600"/>
      <name val="Raleway"/>
      <family val="2"/>
    </font>
    <font>
      <b/>
      <sz val="12"/>
      <color rgb="FF002060"/>
      <name val="Raleway"/>
      <family val="2"/>
    </font>
    <font>
      <b/>
      <sz val="22"/>
      <name val="Raleway"/>
      <family val="2"/>
    </font>
    <font>
      <b/>
      <sz val="20"/>
      <name val="Raleway"/>
      <family val="2"/>
    </font>
    <font>
      <b/>
      <sz val="12"/>
      <color rgb="FFFF6600"/>
      <name val="Raleway"/>
      <family val="2"/>
    </font>
    <font>
      <b/>
      <u/>
      <sz val="10"/>
      <name val="Raleway"/>
      <family val="2"/>
    </font>
    <font>
      <b/>
      <sz val="10"/>
      <color rgb="FF4472C4"/>
      <name val="Raleway"/>
      <family val="2"/>
    </font>
    <font>
      <b/>
      <u/>
      <sz val="14"/>
      <color rgb="FF002060"/>
      <name val="Raleway"/>
      <family val="2"/>
    </font>
    <font>
      <sz val="8"/>
      <name val="Calibri"/>
      <family val="2"/>
      <scheme val="minor"/>
    </font>
    <font>
      <b/>
      <sz val="12"/>
      <color theme="1"/>
      <name val="Raleway"/>
      <family val="2"/>
    </font>
    <font>
      <b/>
      <sz val="10"/>
      <name val="Raleway"/>
      <family val="2"/>
    </font>
    <font>
      <sz val="10"/>
      <name val="Raleway"/>
    </font>
    <font>
      <sz val="10"/>
      <color theme="1"/>
      <name val="Raleway"/>
    </font>
    <font>
      <b/>
      <sz val="10"/>
      <color rgb="FFFF0000"/>
      <name val="Raleway"/>
    </font>
    <font>
      <b/>
      <sz val="20"/>
      <name val="Raleway"/>
    </font>
    <font>
      <b/>
      <sz val="10"/>
      <color rgb="FF4472C4"/>
      <name val="Raleway"/>
    </font>
  </fonts>
  <fills count="2">
    <fill>
      <patternFill patternType="none"/>
    </fill>
    <fill>
      <patternFill patternType="gray125"/>
    </fill>
  </fills>
  <borders count="32">
    <border>
      <left/>
      <right/>
      <top/>
      <bottom/>
      <diagonal/>
    </border>
    <border>
      <left/>
      <right/>
      <top style="hair">
        <color auto="1"/>
      </top>
      <bottom style="hair">
        <color auto="1"/>
      </bottom>
      <diagonal/>
    </border>
    <border>
      <left/>
      <right/>
      <top style="thin">
        <color rgb="FF0070C0"/>
      </top>
      <bottom/>
      <diagonal/>
    </border>
    <border>
      <left/>
      <right/>
      <top/>
      <bottom style="thin">
        <color rgb="FF0070C0"/>
      </bottom>
      <diagonal/>
    </border>
    <border>
      <left style="thin">
        <color rgb="FF0070C0"/>
      </left>
      <right/>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bottom style="thin">
        <color rgb="FF0070C0"/>
      </bottom>
      <diagonal/>
    </border>
    <border>
      <left/>
      <right style="thin">
        <color rgb="FF0070C0"/>
      </right>
      <top/>
      <bottom style="thin">
        <color rgb="FF0070C0"/>
      </bottom>
      <diagonal/>
    </border>
    <border>
      <left style="thin">
        <color rgb="FF0070C0"/>
      </left>
      <right/>
      <top style="thin">
        <color rgb="FF0070C0"/>
      </top>
      <bottom/>
      <diagonal/>
    </border>
    <border>
      <left/>
      <right style="thin">
        <color rgb="FF0070C0"/>
      </right>
      <top style="thin">
        <color rgb="FF0070C0"/>
      </top>
      <bottom/>
      <diagonal/>
    </border>
    <border>
      <left/>
      <right style="thin">
        <color rgb="FF0070C0"/>
      </right>
      <top/>
      <bottom/>
      <diagonal/>
    </border>
    <border>
      <left style="thin">
        <color rgb="FF0070C0"/>
      </left>
      <right/>
      <top style="hair">
        <color auto="1"/>
      </top>
      <bottom style="hair">
        <color auto="1"/>
      </bottom>
      <diagonal/>
    </border>
    <border>
      <left/>
      <right style="thin">
        <color rgb="FF0070C0"/>
      </right>
      <top style="hair">
        <color auto="1"/>
      </top>
      <bottom style="hair">
        <color auto="1"/>
      </bottom>
      <diagonal/>
    </border>
    <border>
      <left style="thin">
        <color rgb="FF0070C0"/>
      </left>
      <right/>
      <top style="hair">
        <color auto="1"/>
      </top>
      <bottom style="thin">
        <color rgb="FF0070C0"/>
      </bottom>
      <diagonal/>
    </border>
    <border>
      <left/>
      <right/>
      <top style="hair">
        <color auto="1"/>
      </top>
      <bottom style="thin">
        <color rgb="FF0070C0"/>
      </bottom>
      <diagonal/>
    </border>
    <border>
      <left/>
      <right style="thin">
        <color rgb="FF0070C0"/>
      </right>
      <top style="hair">
        <color auto="1"/>
      </top>
      <bottom style="thin">
        <color rgb="FF0070C0"/>
      </bottom>
      <diagonal/>
    </border>
    <border>
      <left/>
      <right/>
      <top style="thin">
        <color rgb="FF0070C0"/>
      </top>
      <bottom style="hair">
        <color indexed="64"/>
      </bottom>
      <diagonal/>
    </border>
    <border>
      <left/>
      <right style="thin">
        <color rgb="FF0070C0"/>
      </right>
      <top style="thin">
        <color rgb="FF0070C0"/>
      </top>
      <bottom style="hair">
        <color indexed="64"/>
      </bottom>
      <diagonal/>
    </border>
    <border>
      <left/>
      <right/>
      <top/>
      <bottom style="medium">
        <color rgb="FF0070C0"/>
      </bottom>
      <diagonal/>
    </border>
    <border>
      <left/>
      <right style="medium">
        <color rgb="FF0070C0"/>
      </right>
      <top/>
      <bottom style="medium">
        <color rgb="FF0070C0"/>
      </bottom>
      <diagonal/>
    </border>
    <border>
      <left/>
      <right/>
      <top style="medium">
        <color rgb="FF0070C0"/>
      </top>
      <bottom/>
      <diagonal/>
    </border>
    <border>
      <left/>
      <right style="medium">
        <color rgb="FF0070C0"/>
      </right>
      <top style="medium">
        <color rgb="FF0070C0"/>
      </top>
      <bottom/>
      <diagonal/>
    </border>
    <border>
      <left style="medium">
        <color rgb="FF0070C0"/>
      </left>
      <right/>
      <top style="medium">
        <color rgb="FF0070C0"/>
      </top>
      <bottom/>
      <diagonal/>
    </border>
    <border>
      <left style="medium">
        <color rgb="FF0070C0"/>
      </left>
      <right/>
      <top/>
      <bottom style="medium">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style="thin">
        <color rgb="FF0070C0"/>
      </right>
      <top style="hair">
        <color auto="1"/>
      </top>
      <bottom/>
      <diagonal/>
    </border>
    <border>
      <left/>
      <right style="thin">
        <color rgb="FF0070C0"/>
      </right>
      <top/>
      <bottom style="hair">
        <color auto="1"/>
      </bottom>
      <diagonal/>
    </border>
    <border>
      <left style="medium">
        <color rgb="FF002060"/>
      </left>
      <right style="medium">
        <color rgb="FF002060"/>
      </right>
      <top style="medium">
        <color rgb="FF002060"/>
      </top>
      <bottom style="medium">
        <color rgb="FF002060"/>
      </bottom>
      <diagonal/>
    </border>
  </borders>
  <cellStyleXfs count="2">
    <xf numFmtId="0" fontId="0" fillId="0" borderId="0"/>
    <xf numFmtId="44" fontId="1" fillId="0" borderId="0" applyFont="0" applyFill="0" applyBorder="0" applyAlignment="0" applyProtection="0"/>
  </cellStyleXfs>
  <cellXfs count="119">
    <xf numFmtId="0" fontId="0" fillId="0" borderId="0" xfId="0"/>
    <xf numFmtId="0" fontId="2" fillId="0" borderId="0" xfId="0" applyFont="1" applyAlignment="1">
      <alignment horizontal="center" vertical="center" wrapText="1"/>
    </xf>
    <xf numFmtId="0" fontId="2" fillId="0" borderId="0" xfId="0" applyFont="1" applyAlignment="1">
      <alignment wrapText="1"/>
    </xf>
    <xf numFmtId="0" fontId="4" fillId="0" borderId="0" xfId="0" applyFont="1" applyAlignment="1">
      <alignment vertical="top" wrapText="1"/>
    </xf>
    <xf numFmtId="0" fontId="4" fillId="0" borderId="0" xfId="0" applyFont="1" applyAlignment="1">
      <alignment horizontal="center" vertical="center" wrapText="1"/>
    </xf>
    <xf numFmtId="0" fontId="2" fillId="0" borderId="0" xfId="0" applyFont="1" applyAlignment="1">
      <alignment horizontal="center" wrapText="1"/>
    </xf>
    <xf numFmtId="164" fontId="2" fillId="0" borderId="0" xfId="0" applyNumberFormat="1" applyFont="1" applyAlignment="1">
      <alignment horizontal="center" vertical="center" wrapText="1"/>
    </xf>
    <xf numFmtId="164" fontId="2" fillId="0" borderId="0" xfId="0" applyNumberFormat="1" applyFont="1" applyAlignment="1">
      <alignment wrapText="1"/>
    </xf>
    <xf numFmtId="44" fontId="2" fillId="0" borderId="0" xfId="1" applyFont="1" applyFill="1" applyBorder="1" applyAlignment="1">
      <alignment wrapText="1"/>
    </xf>
    <xf numFmtId="165" fontId="2" fillId="0" borderId="0" xfId="0" applyNumberFormat="1" applyFont="1" applyAlignment="1">
      <alignment wrapText="1"/>
    </xf>
    <xf numFmtId="0" fontId="2" fillId="0" borderId="1" xfId="0" applyFont="1" applyBorder="1" applyAlignment="1">
      <alignment horizontal="center" vertical="center" wrapText="1"/>
    </xf>
    <xf numFmtId="2" fontId="2" fillId="0" borderId="1" xfId="0" applyNumberFormat="1" applyFont="1" applyBorder="1" applyAlignment="1" applyProtection="1">
      <alignment horizontal="center" vertical="center" wrapText="1"/>
      <protection locked="0"/>
    </xf>
    <xf numFmtId="164" fontId="2" fillId="0" borderId="1" xfId="0" applyNumberFormat="1" applyFont="1" applyBorder="1" applyAlignment="1" applyProtection="1">
      <alignment vertical="center" wrapText="1"/>
      <protection locked="0"/>
    </xf>
    <xf numFmtId="44" fontId="2" fillId="0" borderId="1" xfId="1" applyFont="1" applyFill="1" applyBorder="1" applyAlignment="1">
      <alignment vertical="center" wrapText="1"/>
    </xf>
    <xf numFmtId="0" fontId="2" fillId="0" borderId="0" xfId="0" applyFont="1" applyAlignment="1">
      <alignment vertical="center" wrapText="1"/>
    </xf>
    <xf numFmtId="0" fontId="6" fillId="0" borderId="1" xfId="0" applyFont="1" applyBorder="1" applyAlignment="1">
      <alignment horizontal="center" vertical="center" wrapText="1"/>
    </xf>
    <xf numFmtId="44" fontId="2" fillId="0" borderId="0" xfId="0" applyNumberFormat="1" applyFont="1" applyAlignment="1">
      <alignment wrapText="1"/>
    </xf>
    <xf numFmtId="0" fontId="2" fillId="0" borderId="0" xfId="0" quotePrefix="1" applyFont="1" applyAlignment="1">
      <alignment vertical="center" wrapText="1"/>
    </xf>
    <xf numFmtId="164" fontId="2" fillId="0" borderId="0" xfId="0" applyNumberFormat="1" applyFont="1" applyAlignment="1">
      <alignment vertical="center" wrapText="1"/>
    </xf>
    <xf numFmtId="165" fontId="2" fillId="0" borderId="0" xfId="0" applyNumberFormat="1" applyFont="1" applyAlignment="1">
      <alignment vertical="center" wrapText="1"/>
    </xf>
    <xf numFmtId="0" fontId="2" fillId="0" borderId="0" xfId="0" quotePrefix="1" applyFont="1" applyAlignment="1">
      <alignment vertical="center"/>
    </xf>
    <xf numFmtId="0" fontId="2" fillId="0" borderId="0" xfId="0" applyFont="1" applyAlignment="1">
      <alignment vertical="center"/>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9" xfId="0" applyFont="1" applyBorder="1" applyAlignment="1">
      <alignment horizontal="center" vertical="center" wrapText="1"/>
    </xf>
    <xf numFmtId="0" fontId="14" fillId="0" borderId="10" xfId="0" applyFont="1" applyBorder="1" applyAlignment="1">
      <alignment horizontal="left" vertical="center"/>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4" fontId="5" fillId="0" borderId="5"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44" fontId="5" fillId="0" borderId="5" xfId="1" applyFont="1" applyFill="1" applyBorder="1" applyAlignment="1" applyProtection="1">
      <alignment horizontal="center" vertical="center" wrapText="1"/>
    </xf>
    <xf numFmtId="164" fontId="2" fillId="0" borderId="0" xfId="0" applyNumberFormat="1" applyFont="1" applyAlignment="1" applyProtection="1">
      <alignment horizontal="center" vertical="center" wrapText="1"/>
      <protection locked="0"/>
    </xf>
    <xf numFmtId="164" fontId="2" fillId="0" borderId="0" xfId="0" applyNumberFormat="1" applyFont="1" applyAlignment="1" applyProtection="1">
      <alignment wrapText="1"/>
      <protection locked="0"/>
    </xf>
    <xf numFmtId="165" fontId="2" fillId="0" borderId="12" xfId="0" applyNumberFormat="1" applyFont="1" applyBorder="1" applyAlignment="1" applyProtection="1">
      <alignment wrapText="1"/>
      <protection locked="0"/>
    </xf>
    <xf numFmtId="44" fontId="2" fillId="0" borderId="14" xfId="0" applyNumberFormat="1" applyFont="1" applyBorder="1" applyAlignment="1" applyProtection="1">
      <alignment vertical="center" wrapText="1"/>
      <protection locked="0"/>
    </xf>
    <xf numFmtId="0" fontId="6" fillId="0" borderId="13"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6" xfId="0" applyFont="1" applyBorder="1" applyAlignment="1">
      <alignment horizontal="center" vertical="center" wrapText="1"/>
    </xf>
    <xf numFmtId="2" fontId="2" fillId="0" borderId="16" xfId="0" applyNumberFormat="1" applyFont="1" applyBorder="1" applyAlignment="1" applyProtection="1">
      <alignment horizontal="center" vertical="center" wrapText="1"/>
      <protection locked="0"/>
    </xf>
    <xf numFmtId="164" fontId="2" fillId="0" borderId="16" xfId="0" applyNumberFormat="1" applyFont="1" applyBorder="1" applyAlignment="1" applyProtection="1">
      <alignment vertical="center" wrapText="1"/>
      <protection locked="0"/>
    </xf>
    <xf numFmtId="44" fontId="2" fillId="0" borderId="16" xfId="1" applyFont="1" applyFill="1" applyBorder="1" applyAlignment="1">
      <alignment vertical="center" wrapText="1"/>
    </xf>
    <xf numFmtId="44" fontId="2" fillId="0" borderId="17" xfId="0" applyNumberFormat="1" applyFont="1" applyBorder="1" applyAlignment="1" applyProtection="1">
      <alignment vertical="center" wrapText="1"/>
      <protection locked="0"/>
    </xf>
    <xf numFmtId="0" fontId="2" fillId="0" borderId="18" xfId="0" applyFont="1" applyBorder="1" applyAlignment="1">
      <alignment horizontal="center" wrapText="1"/>
    </xf>
    <xf numFmtId="164" fontId="2" fillId="0" borderId="18" xfId="0" applyNumberFormat="1" applyFont="1" applyBorder="1" applyAlignment="1" applyProtection="1">
      <alignment horizontal="center" vertical="center" wrapText="1"/>
      <protection locked="0"/>
    </xf>
    <xf numFmtId="164" fontId="2" fillId="0" borderId="18" xfId="0" applyNumberFormat="1" applyFont="1" applyBorder="1" applyAlignment="1" applyProtection="1">
      <alignment wrapText="1"/>
      <protection locked="0"/>
    </xf>
    <xf numFmtId="44" fontId="2" fillId="0" borderId="18" xfId="1" applyFont="1" applyFill="1" applyBorder="1" applyAlignment="1">
      <alignment wrapText="1"/>
    </xf>
    <xf numFmtId="165" fontId="2" fillId="0" borderId="19" xfId="0" applyNumberFormat="1" applyFont="1" applyBorder="1" applyAlignment="1" applyProtection="1">
      <alignment wrapText="1"/>
      <protection locked="0"/>
    </xf>
    <xf numFmtId="0" fontId="15" fillId="0" borderId="13" xfId="0" applyFont="1" applyBorder="1" applyAlignment="1">
      <alignment horizontal="left" vertical="center" wrapText="1"/>
    </xf>
    <xf numFmtId="0" fontId="15" fillId="0" borderId="1" xfId="0" applyFont="1" applyBorder="1" applyAlignment="1">
      <alignment horizontal="left" vertical="center" wrapText="1"/>
    </xf>
    <xf numFmtId="0" fontId="10" fillId="0" borderId="1" xfId="0" applyFont="1" applyBorder="1"/>
    <xf numFmtId="0" fontId="10" fillId="0" borderId="13" xfId="0" applyFont="1" applyBorder="1" applyAlignment="1">
      <alignment horizontal="left" wrapText="1"/>
    </xf>
    <xf numFmtId="0" fontId="16" fillId="0" borderId="10" xfId="0" applyFont="1" applyBorder="1" applyAlignment="1">
      <alignment horizontal="left" wrapText="1"/>
    </xf>
    <xf numFmtId="0" fontId="16" fillId="0" borderId="2" xfId="0" applyFont="1" applyBorder="1"/>
    <xf numFmtId="0" fontId="2" fillId="0" borderId="20" xfId="0" applyFont="1" applyBorder="1" applyAlignment="1">
      <alignment wrapText="1"/>
    </xf>
    <xf numFmtId="0" fontId="2" fillId="0" borderId="20" xfId="0" applyFont="1" applyBorder="1" applyAlignment="1">
      <alignment horizontal="center" vertical="center" wrapText="1"/>
    </xf>
    <xf numFmtId="165" fontId="2" fillId="0" borderId="20" xfId="0" applyNumberFormat="1" applyFont="1" applyBorder="1" applyAlignment="1">
      <alignment wrapText="1"/>
    </xf>
    <xf numFmtId="44" fontId="2" fillId="0" borderId="20" xfId="0" applyNumberFormat="1" applyFont="1" applyBorder="1" applyAlignment="1">
      <alignment wrapText="1"/>
    </xf>
    <xf numFmtId="44" fontId="18" fillId="0" borderId="21" xfId="0" applyNumberFormat="1" applyFont="1" applyBorder="1" applyAlignment="1">
      <alignment wrapText="1"/>
    </xf>
    <xf numFmtId="0" fontId="4" fillId="0" borderId="22" xfId="0" applyFont="1" applyBorder="1" applyAlignment="1">
      <alignment vertical="center" wrapText="1"/>
    </xf>
    <xf numFmtId="0" fontId="2" fillId="0" borderId="22" xfId="0" applyFont="1" applyBorder="1" applyAlignment="1">
      <alignment horizontal="center" vertical="center" wrapText="1"/>
    </xf>
    <xf numFmtId="165" fontId="5" fillId="0" borderId="22" xfId="0" applyNumberFormat="1" applyFont="1" applyBorder="1" applyAlignment="1">
      <alignment vertical="center" wrapText="1"/>
    </xf>
    <xf numFmtId="44" fontId="4" fillId="0" borderId="22" xfId="0" applyNumberFormat="1" applyFont="1" applyBorder="1" applyAlignment="1">
      <alignment vertical="center" wrapText="1"/>
    </xf>
    <xf numFmtId="44" fontId="10" fillId="0" borderId="23" xfId="1" applyFont="1" applyBorder="1" applyAlignment="1">
      <alignment vertical="center" wrapText="1"/>
    </xf>
    <xf numFmtId="0" fontId="7" fillId="0" borderId="26" xfId="0" applyFont="1" applyBorder="1" applyAlignment="1">
      <alignment horizontal="center" vertical="center" wrapText="1"/>
    </xf>
    <xf numFmtId="0" fontId="2" fillId="0" borderId="27" xfId="0" applyFont="1" applyBorder="1" applyAlignment="1">
      <alignment horizontal="center" vertical="center" wrapText="1"/>
    </xf>
    <xf numFmtId="165" fontId="7" fillId="0" borderId="27" xfId="0" applyNumberFormat="1" applyFont="1" applyBorder="1" applyAlignment="1">
      <alignment vertical="center" wrapText="1"/>
    </xf>
    <xf numFmtId="44" fontId="7" fillId="0" borderId="27" xfId="0" applyNumberFormat="1" applyFont="1" applyBorder="1" applyAlignment="1">
      <alignment vertical="center" wrapText="1"/>
    </xf>
    <xf numFmtId="44" fontId="8" fillId="0" borderId="28" xfId="0" applyNumberFormat="1" applyFont="1" applyBorder="1" applyAlignment="1">
      <alignment vertical="center" wrapText="1"/>
    </xf>
    <xf numFmtId="0" fontId="19" fillId="0" borderId="13" xfId="0"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0" fontId="5" fillId="0" borderId="1" xfId="0" applyFont="1" applyBorder="1" applyAlignment="1">
      <alignment horizontal="left" vertical="center" wrapText="1"/>
    </xf>
    <xf numFmtId="2" fontId="2" fillId="0" borderId="0" xfId="0" applyNumberFormat="1" applyFont="1" applyAlignment="1" applyProtection="1">
      <alignment horizontal="center" vertical="center" wrapText="1"/>
      <protection locked="0"/>
    </xf>
    <xf numFmtId="0" fontId="22" fillId="0" borderId="13" xfId="0" applyFont="1" applyBorder="1" applyAlignment="1">
      <alignment horizontal="left" vertical="center" wrapText="1"/>
    </xf>
    <xf numFmtId="0" fontId="5" fillId="0" borderId="13" xfId="0" applyFont="1" applyBorder="1" applyAlignment="1">
      <alignment horizontal="left" vertical="center" wrapText="1"/>
    </xf>
    <xf numFmtId="0" fontId="20" fillId="0" borderId="0" xfId="0" applyFont="1" applyAlignment="1">
      <alignment horizontal="left" vertical="center" wrapText="1"/>
    </xf>
    <xf numFmtId="44" fontId="2" fillId="0" borderId="29" xfId="0" applyNumberFormat="1" applyFont="1" applyBorder="1" applyAlignment="1" applyProtection="1">
      <alignment vertical="center" wrapText="1"/>
      <protection locked="0"/>
    </xf>
    <xf numFmtId="44" fontId="2" fillId="0" borderId="30" xfId="0" applyNumberFormat="1" applyFont="1" applyBorder="1" applyAlignment="1" applyProtection="1">
      <alignment vertical="center" wrapText="1"/>
      <protection locked="0"/>
    </xf>
    <xf numFmtId="44" fontId="2" fillId="0" borderId="31" xfId="0" applyNumberFormat="1" applyFont="1" applyBorder="1" applyAlignment="1" applyProtection="1">
      <alignment vertical="center" wrapText="1"/>
      <protection locked="0"/>
    </xf>
    <xf numFmtId="0" fontId="10" fillId="0" borderId="1" xfId="0" applyFont="1" applyBorder="1" applyAlignment="1">
      <alignment horizontal="right"/>
    </xf>
    <xf numFmtId="44" fontId="5" fillId="0" borderId="13" xfId="0" applyNumberFormat="1" applyFont="1" applyBorder="1" applyAlignment="1">
      <alignment horizontal="left" vertical="center" wrapText="1"/>
    </xf>
    <xf numFmtId="164" fontId="2" fillId="0" borderId="0" xfId="0" applyNumberFormat="1" applyFont="1" applyAlignment="1" applyProtection="1">
      <alignment vertical="center" wrapText="1"/>
      <protection locked="0"/>
    </xf>
    <xf numFmtId="44" fontId="2" fillId="0" borderId="0" xfId="1" applyFont="1" applyFill="1" applyBorder="1" applyAlignment="1">
      <alignment vertical="center" wrapText="1"/>
    </xf>
    <xf numFmtId="44" fontId="2" fillId="0" borderId="12" xfId="0" applyNumberFormat="1" applyFont="1" applyBorder="1" applyAlignment="1" applyProtection="1">
      <alignment vertical="center" wrapText="1"/>
      <protection locked="0"/>
    </xf>
    <xf numFmtId="0" fontId="2" fillId="0" borderId="0" xfId="0" quotePrefix="1" applyFont="1" applyAlignment="1">
      <alignment horizontal="left" vertical="center" wrapText="1"/>
    </xf>
    <xf numFmtId="0" fontId="2" fillId="0" borderId="0" xfId="0" applyFont="1" applyAlignment="1">
      <alignment horizontal="left"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1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0" fillId="0" borderId="24" xfId="0" applyFont="1" applyBorder="1" applyAlignment="1">
      <alignment horizontal="right" vertical="center" wrapText="1"/>
    </xf>
    <xf numFmtId="0" fontId="10" fillId="0" borderId="22" xfId="0" applyFont="1" applyBorder="1" applyAlignment="1">
      <alignment horizontal="right" vertical="center" wrapText="1"/>
    </xf>
    <xf numFmtId="0" fontId="7" fillId="0" borderId="26" xfId="0" applyFont="1" applyBorder="1" applyAlignment="1">
      <alignment horizontal="right" vertical="center" wrapText="1"/>
    </xf>
    <xf numFmtId="0" fontId="7" fillId="0" borderId="28" xfId="0" applyFont="1" applyBorder="1" applyAlignment="1">
      <alignment horizontal="right" vertical="center" wrapText="1"/>
    </xf>
    <xf numFmtId="0" fontId="10" fillId="0" borderId="25" xfId="0" applyFont="1" applyBorder="1" applyAlignment="1">
      <alignment horizontal="right" vertical="center" wrapText="1"/>
    </xf>
    <xf numFmtId="0" fontId="10" fillId="0" borderId="20" xfId="0" applyFont="1" applyBorder="1" applyAlignment="1">
      <alignment horizontal="right" vertical="center" wrapText="1"/>
    </xf>
    <xf numFmtId="0" fontId="24" fillId="0" borderId="0" xfId="0" applyFont="1" applyAlignment="1">
      <alignment horizontal="justify" vertical="center"/>
    </xf>
  </cellXfs>
  <cellStyles count="2">
    <cellStyle name="Monétaire" xfId="1" builtinId="4"/>
    <cellStyle name="Normal" xfId="0" builtinId="0"/>
  </cellStyles>
  <dxfs count="0"/>
  <tableStyles count="0" defaultTableStyle="TableStyleMedium2" defaultPivotStyle="PivotStyleLight16"/>
  <colors>
    <mruColors>
      <color rgb="FF4472C4"/>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1450731</xdr:colOff>
      <xdr:row>7</xdr:row>
      <xdr:rowOff>21981</xdr:rowOff>
    </xdr:from>
    <xdr:to>
      <xdr:col>4</xdr:col>
      <xdr:colOff>455310</xdr:colOff>
      <xdr:row>7</xdr:row>
      <xdr:rowOff>1617748</xdr:rowOff>
    </xdr:to>
    <xdr:pic>
      <xdr:nvPicPr>
        <xdr:cNvPr id="2" name="Image 1">
          <a:extLst>
            <a:ext uri="{FF2B5EF4-FFF2-40B4-BE49-F238E27FC236}">
              <a16:creationId xmlns:a16="http://schemas.microsoft.com/office/drawing/2014/main" id="{57154832-67DB-0EA0-B3A6-18B797C27172}"/>
            </a:ext>
          </a:extLst>
        </xdr:cNvPr>
        <xdr:cNvPicPr>
          <a:picLocks noChangeAspect="1"/>
        </xdr:cNvPicPr>
      </xdr:nvPicPr>
      <xdr:blipFill>
        <a:blip xmlns:r="http://schemas.openxmlformats.org/officeDocument/2006/relationships" r:embed="rId1"/>
        <a:stretch>
          <a:fillRect/>
        </a:stretch>
      </xdr:blipFill>
      <xdr:spPr>
        <a:xfrm>
          <a:off x="2073519" y="2286000"/>
          <a:ext cx="2536156" cy="1603387"/>
        </a:xfrm>
        <a:prstGeom prst="rect">
          <a:avLst/>
        </a:prstGeom>
      </xdr:spPr>
    </xdr:pic>
    <xdr:clientData/>
  </xdr:twoCellAnchor>
  <xdr:twoCellAnchor editAs="oneCell">
    <xdr:from>
      <xdr:col>1</xdr:col>
      <xdr:colOff>1906081</xdr:colOff>
      <xdr:row>0</xdr:row>
      <xdr:rowOff>29308</xdr:rowOff>
    </xdr:from>
    <xdr:to>
      <xdr:col>3</xdr:col>
      <xdr:colOff>136965</xdr:colOff>
      <xdr:row>2</xdr:row>
      <xdr:rowOff>269327</xdr:rowOff>
    </xdr:to>
    <xdr:pic>
      <xdr:nvPicPr>
        <xdr:cNvPr id="3" name="Image 2" descr="Une image contenant Police, Graphique, texte, logo&#10;&#10;Description générée automatiquement">
          <a:extLst>
            <a:ext uri="{FF2B5EF4-FFF2-40B4-BE49-F238E27FC236}">
              <a16:creationId xmlns:a16="http://schemas.microsoft.com/office/drawing/2014/main" id="{E7738861-67FE-CF39-3D40-8B9E80E07BE5}"/>
            </a:ext>
          </a:extLst>
        </xdr:cNvPr>
        <xdr:cNvPicPr>
          <a:picLocks noChangeAspect="1"/>
        </xdr:cNvPicPr>
      </xdr:nvPicPr>
      <xdr:blipFill>
        <a:blip xmlns:r="http://schemas.openxmlformats.org/officeDocument/2006/relationships" r:embed="rId2"/>
        <a:stretch>
          <a:fillRect/>
        </a:stretch>
      </xdr:blipFill>
      <xdr:spPr>
        <a:xfrm>
          <a:off x="2523564" y="29308"/>
          <a:ext cx="1215953" cy="10414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A928-C3F8-490D-8E0F-6AEFD5529D5F}">
  <sheetPr>
    <pageSetUpPr fitToPage="1"/>
  </sheetPr>
  <dimension ref="A1:S150"/>
  <sheetViews>
    <sheetView tabSelected="1" view="pageBreakPreview" topLeftCell="A114" zoomScale="115" zoomScaleNormal="115" zoomScaleSheetLayoutView="115" workbookViewId="0">
      <selection activeCell="D122" sqref="D122"/>
    </sheetView>
  </sheetViews>
  <sheetFormatPr baseColWidth="10" defaultColWidth="11.44140625" defaultRowHeight="16.8" x14ac:dyDescent="0.4"/>
  <cols>
    <col min="1" max="1" width="9.21875" style="2" customWidth="1"/>
    <col min="2" max="2" width="39.44140625" style="2" customWidth="1"/>
    <col min="3" max="3" width="5.44140625" style="5" customWidth="1"/>
    <col min="4" max="4" width="8.21875" style="6" customWidth="1"/>
    <col min="5" max="5" width="8.21875" style="7" customWidth="1"/>
    <col min="6" max="6" width="14.21875" style="2" customWidth="1"/>
    <col min="7" max="7" width="14.21875" style="9" customWidth="1"/>
    <col min="8" max="8" width="18.77734375" style="1" customWidth="1"/>
    <col min="9" max="10" width="11.44140625" style="1"/>
    <col min="11" max="11" width="17.44140625" style="1" customWidth="1"/>
    <col min="12" max="12" width="15.77734375" style="1" customWidth="1"/>
    <col min="13" max="19" width="11.44140625" style="1"/>
    <col min="20" max="16384" width="11.44140625" style="2"/>
  </cols>
  <sheetData>
    <row r="1" spans="1:8" ht="31.2" x14ac:dyDescent="0.4">
      <c r="A1" s="31" t="s">
        <v>26</v>
      </c>
      <c r="B1" s="23"/>
      <c r="C1" s="23"/>
      <c r="D1" s="23"/>
      <c r="E1" s="23"/>
      <c r="F1" s="23"/>
      <c r="G1" s="25"/>
    </row>
    <row r="2" spans="1:8" ht="31.2" x14ac:dyDescent="0.4">
      <c r="A2" s="26"/>
      <c r="B2" s="22"/>
      <c r="C2" s="22"/>
      <c r="D2" s="22"/>
      <c r="E2" s="22"/>
      <c r="F2" s="22"/>
      <c r="G2" s="27"/>
    </row>
    <row r="3" spans="1:8" ht="31.2" x14ac:dyDescent="0.4">
      <c r="A3" s="26"/>
      <c r="B3" s="22"/>
      <c r="C3" s="22"/>
      <c r="D3" s="22"/>
      <c r="E3" s="22"/>
      <c r="F3" s="22"/>
      <c r="G3" s="27"/>
    </row>
    <row r="4" spans="1:8" ht="31.95" customHeight="1" x14ac:dyDescent="0.4">
      <c r="A4" s="97" t="s">
        <v>135</v>
      </c>
      <c r="B4" s="98"/>
      <c r="C4" s="98"/>
      <c r="D4" s="98"/>
      <c r="E4" s="98"/>
      <c r="F4" s="98"/>
      <c r="G4" s="99"/>
    </row>
    <row r="5" spans="1:8" ht="9.75" customHeight="1" x14ac:dyDescent="0.4">
      <c r="A5" s="28"/>
      <c r="B5" s="29"/>
      <c r="C5" s="29"/>
      <c r="D5" s="29"/>
      <c r="E5" s="29"/>
      <c r="F5" s="29"/>
      <c r="G5" s="30"/>
    </row>
    <row r="6" spans="1:8" ht="9" customHeight="1" x14ac:dyDescent="0.4">
      <c r="A6" s="22"/>
      <c r="B6" s="22"/>
      <c r="C6" s="22"/>
      <c r="D6" s="22"/>
      <c r="E6" s="22"/>
      <c r="F6" s="22"/>
      <c r="G6" s="22"/>
    </row>
    <row r="7" spans="1:8" ht="52.5" customHeight="1" x14ac:dyDescent="0.4">
      <c r="A7" s="106" t="s">
        <v>25</v>
      </c>
      <c r="B7" s="107"/>
      <c r="C7" s="107"/>
      <c r="D7" s="107"/>
      <c r="E7" s="107"/>
      <c r="F7" s="107"/>
      <c r="G7" s="108"/>
    </row>
    <row r="8" spans="1:8" ht="130.5" customHeight="1" x14ac:dyDescent="0.4">
      <c r="A8" s="32"/>
      <c r="B8" s="33"/>
      <c r="C8" s="33"/>
      <c r="D8" s="33"/>
      <c r="E8" s="33"/>
      <c r="F8" s="33"/>
      <c r="G8" s="34"/>
    </row>
    <row r="9" spans="1:8" ht="36" customHeight="1" x14ac:dyDescent="0.4">
      <c r="A9" s="100" t="s">
        <v>136</v>
      </c>
      <c r="B9" s="101"/>
      <c r="C9" s="101"/>
      <c r="D9" s="101"/>
      <c r="E9" s="101"/>
      <c r="F9" s="101"/>
      <c r="G9" s="102"/>
    </row>
    <row r="10" spans="1:8" ht="52.5" customHeight="1" x14ac:dyDescent="0.4">
      <c r="A10" s="103" t="s">
        <v>28</v>
      </c>
      <c r="B10" s="104"/>
      <c r="C10" s="104"/>
      <c r="D10" s="104"/>
      <c r="E10" s="104"/>
      <c r="F10" s="104"/>
      <c r="G10" s="105"/>
    </row>
    <row r="11" spans="1:8" ht="10.5" customHeight="1" x14ac:dyDescent="0.4">
      <c r="A11" s="109"/>
      <c r="B11" s="110"/>
      <c r="C11" s="110"/>
      <c r="D11" s="110"/>
      <c r="E11" s="110"/>
      <c r="F11" s="110"/>
      <c r="G11" s="111"/>
      <c r="H11" s="24"/>
    </row>
    <row r="12" spans="1:8" ht="5.25" customHeight="1" x14ac:dyDescent="0.4">
      <c r="A12" s="3"/>
      <c r="B12" s="3"/>
      <c r="C12" s="3"/>
      <c r="D12" s="4"/>
      <c r="E12" s="3"/>
      <c r="F12" s="3"/>
      <c r="G12" s="3"/>
    </row>
    <row r="13" spans="1:8" ht="30" customHeight="1" x14ac:dyDescent="0.4">
      <c r="A13" s="35" t="s">
        <v>0</v>
      </c>
      <c r="B13" s="36" t="s">
        <v>1</v>
      </c>
      <c r="C13" s="37" t="s">
        <v>2</v>
      </c>
      <c r="D13" s="38" t="s">
        <v>3</v>
      </c>
      <c r="E13" s="38" t="s">
        <v>4</v>
      </c>
      <c r="F13" s="40" t="s">
        <v>5</v>
      </c>
      <c r="G13" s="39" t="s">
        <v>6</v>
      </c>
    </row>
    <row r="14" spans="1:8" ht="16.5" customHeight="1" x14ac:dyDescent="0.4">
      <c r="F14" s="8"/>
    </row>
    <row r="15" spans="1:8" ht="22.2" x14ac:dyDescent="0.5">
      <c r="A15" s="62">
        <v>2</v>
      </c>
      <c r="B15" s="63" t="s">
        <v>27</v>
      </c>
      <c r="C15" s="53"/>
      <c r="D15" s="54"/>
      <c r="E15" s="55"/>
      <c r="F15" s="56"/>
      <c r="G15" s="57"/>
    </row>
    <row r="16" spans="1:8" ht="19.2" x14ac:dyDescent="0.45">
      <c r="A16" s="61" t="s">
        <v>7</v>
      </c>
      <c r="B16" s="60" t="s">
        <v>29</v>
      </c>
      <c r="D16" s="41"/>
      <c r="E16" s="42"/>
      <c r="F16" s="8"/>
      <c r="G16" s="43"/>
    </row>
    <row r="17" spans="1:19" s="14" customFormat="1" x14ac:dyDescent="0.3">
      <c r="A17" s="58" t="s">
        <v>8</v>
      </c>
      <c r="B17" s="59" t="s">
        <v>30</v>
      </c>
      <c r="C17" s="15"/>
      <c r="D17" s="11"/>
      <c r="E17" s="12"/>
      <c r="F17" s="13"/>
      <c r="G17" s="44"/>
      <c r="H17" s="1"/>
      <c r="I17" s="1"/>
      <c r="J17" s="1"/>
      <c r="K17" s="1"/>
      <c r="L17" s="1"/>
      <c r="M17" s="1"/>
      <c r="N17" s="1"/>
      <c r="O17" s="1"/>
      <c r="P17" s="1"/>
      <c r="Q17" s="1"/>
      <c r="R17" s="1"/>
      <c r="S17" s="1"/>
    </row>
    <row r="18" spans="1:19" s="14" customFormat="1" x14ac:dyDescent="0.3">
      <c r="A18" s="79"/>
      <c r="B18" s="80" t="s">
        <v>47</v>
      </c>
      <c r="C18" s="10" t="s">
        <v>50</v>
      </c>
      <c r="D18" s="11">
        <v>1</v>
      </c>
      <c r="E18" s="12"/>
      <c r="F18" s="13"/>
      <c r="G18" s="44">
        <f t="shared" ref="G18:G22" si="0">E18*F18</f>
        <v>0</v>
      </c>
      <c r="H18" s="1"/>
      <c r="I18" s="1"/>
      <c r="J18" s="1"/>
      <c r="K18" s="1"/>
      <c r="L18" s="1"/>
      <c r="M18" s="1"/>
      <c r="N18" s="1"/>
      <c r="P18" s="1"/>
      <c r="Q18" s="1"/>
      <c r="R18" s="1"/>
      <c r="S18" s="1"/>
    </row>
    <row r="19" spans="1:19" s="14" customFormat="1" ht="33.6" x14ac:dyDescent="0.3">
      <c r="A19" s="79"/>
      <c r="B19" s="80" t="s">
        <v>48</v>
      </c>
      <c r="C19" s="10" t="s">
        <v>50</v>
      </c>
      <c r="D19" s="11">
        <v>1</v>
      </c>
      <c r="E19" s="12"/>
      <c r="F19" s="13"/>
      <c r="G19" s="44">
        <f t="shared" si="0"/>
        <v>0</v>
      </c>
      <c r="H19" s="1"/>
      <c r="I19" s="1"/>
      <c r="J19" s="1"/>
      <c r="K19" s="1"/>
      <c r="L19" s="1"/>
      <c r="M19" s="1"/>
      <c r="N19" s="1"/>
      <c r="P19" s="1"/>
      <c r="Q19" s="1"/>
      <c r="R19" s="1"/>
      <c r="S19" s="1"/>
    </row>
    <row r="20" spans="1:19" s="14" customFormat="1" x14ac:dyDescent="0.3">
      <c r="A20" s="79"/>
      <c r="B20" s="80" t="s">
        <v>49</v>
      </c>
      <c r="C20" s="10" t="s">
        <v>50</v>
      </c>
      <c r="D20" s="11">
        <v>1</v>
      </c>
      <c r="E20" s="12"/>
      <c r="F20" s="13"/>
      <c r="G20" s="44">
        <f t="shared" si="0"/>
        <v>0</v>
      </c>
      <c r="H20" s="1"/>
      <c r="I20" s="1"/>
      <c r="J20" s="1"/>
      <c r="K20" s="1"/>
      <c r="L20" s="1"/>
      <c r="M20" s="1"/>
      <c r="N20" s="1"/>
      <c r="P20" s="1"/>
      <c r="Q20" s="1"/>
      <c r="R20" s="1"/>
      <c r="S20" s="1"/>
    </row>
    <row r="21" spans="1:19" s="14" customFormat="1" x14ac:dyDescent="0.3">
      <c r="A21" s="79"/>
      <c r="B21" s="80" t="s">
        <v>128</v>
      </c>
      <c r="C21" s="10" t="s">
        <v>50</v>
      </c>
      <c r="D21" s="11">
        <v>1</v>
      </c>
      <c r="E21" s="12"/>
      <c r="F21" s="13"/>
      <c r="G21" s="44">
        <f t="shared" si="0"/>
        <v>0</v>
      </c>
      <c r="H21" s="1"/>
      <c r="I21" s="1"/>
      <c r="J21" s="1"/>
      <c r="K21" s="1"/>
      <c r="L21" s="1"/>
      <c r="M21" s="1"/>
      <c r="N21" s="1"/>
      <c r="P21" s="1"/>
      <c r="Q21" s="1"/>
      <c r="R21" s="1"/>
      <c r="S21" s="1"/>
    </row>
    <row r="22" spans="1:19" s="14" customFormat="1" x14ac:dyDescent="0.3">
      <c r="A22" s="85"/>
      <c r="B22" s="80" t="s">
        <v>137</v>
      </c>
      <c r="C22" s="10" t="s">
        <v>50</v>
      </c>
      <c r="D22" s="11">
        <v>1</v>
      </c>
      <c r="E22" s="12"/>
      <c r="F22" s="13"/>
      <c r="G22" s="44">
        <f t="shared" si="0"/>
        <v>0</v>
      </c>
      <c r="H22" s="1"/>
      <c r="I22" s="1"/>
      <c r="J22" s="1"/>
      <c r="K22" s="1"/>
      <c r="L22" s="1"/>
      <c r="M22" s="1"/>
      <c r="N22" s="1"/>
      <c r="P22" s="1"/>
      <c r="Q22" s="1"/>
      <c r="R22" s="1"/>
      <c r="S22" s="1"/>
    </row>
    <row r="23" spans="1:19" s="14" customFormat="1" x14ac:dyDescent="0.3">
      <c r="A23" s="58" t="s">
        <v>9</v>
      </c>
      <c r="B23" s="59" t="s">
        <v>31</v>
      </c>
      <c r="C23" s="15"/>
      <c r="D23" s="11"/>
      <c r="E23" s="12"/>
      <c r="F23" s="13"/>
      <c r="G23" s="44"/>
      <c r="H23" s="1"/>
      <c r="I23" s="1"/>
      <c r="J23" s="1"/>
      <c r="K23" s="1"/>
      <c r="L23" s="1"/>
      <c r="M23" s="1"/>
      <c r="N23" s="1"/>
      <c r="O23" s="1"/>
      <c r="P23" s="1"/>
      <c r="Q23" s="1"/>
      <c r="R23" s="1"/>
      <c r="S23" s="1"/>
    </row>
    <row r="24" spans="1:19" s="14" customFormat="1" x14ac:dyDescent="0.3">
      <c r="A24" s="79"/>
      <c r="B24" s="80" t="s">
        <v>51</v>
      </c>
      <c r="C24" s="10" t="s">
        <v>50</v>
      </c>
      <c r="D24" s="11">
        <v>1</v>
      </c>
      <c r="E24" s="12"/>
      <c r="F24" s="13"/>
      <c r="G24" s="44">
        <f>E24*F24</f>
        <v>0</v>
      </c>
      <c r="H24" s="1"/>
      <c r="I24" s="1"/>
      <c r="J24" s="1"/>
      <c r="K24" s="1"/>
      <c r="L24" s="1"/>
      <c r="M24" s="1"/>
      <c r="N24" s="1"/>
      <c r="P24" s="1"/>
      <c r="Q24" s="1"/>
      <c r="R24" s="1"/>
      <c r="S24" s="1"/>
    </row>
    <row r="25" spans="1:19" s="14" customFormat="1" x14ac:dyDescent="0.3">
      <c r="A25" s="79"/>
      <c r="B25" s="80" t="s">
        <v>52</v>
      </c>
      <c r="C25" s="10" t="s">
        <v>50</v>
      </c>
      <c r="D25" s="11">
        <v>1</v>
      </c>
      <c r="E25" s="12"/>
      <c r="F25" s="13"/>
      <c r="G25" s="44">
        <f>E25*F25</f>
        <v>0</v>
      </c>
      <c r="H25" s="1"/>
      <c r="I25" s="1"/>
      <c r="J25" s="1"/>
      <c r="K25" s="1"/>
      <c r="L25" s="1"/>
      <c r="M25" s="1"/>
      <c r="N25" s="1"/>
      <c r="P25" s="1"/>
      <c r="Q25" s="1"/>
      <c r="R25" s="1"/>
      <c r="S25" s="1"/>
    </row>
    <row r="26" spans="1:19" s="14" customFormat="1" x14ac:dyDescent="0.3">
      <c r="A26" s="45"/>
      <c r="B26" s="81" t="s">
        <v>138</v>
      </c>
      <c r="C26" s="10" t="s">
        <v>50</v>
      </c>
      <c r="D26" s="11">
        <v>1</v>
      </c>
      <c r="E26" s="12"/>
      <c r="F26" s="13"/>
      <c r="G26" s="44">
        <f t="shared" ref="G26:G28" si="1">E26*F26</f>
        <v>0</v>
      </c>
      <c r="H26" s="1"/>
      <c r="I26" s="1"/>
      <c r="J26" s="1"/>
      <c r="K26" s="1"/>
      <c r="L26" s="1"/>
      <c r="M26" s="1"/>
      <c r="N26" s="1"/>
      <c r="P26" s="1"/>
      <c r="Q26" s="1"/>
      <c r="R26" s="1"/>
      <c r="S26" s="1"/>
    </row>
    <row r="27" spans="1:19" s="14" customFormat="1" x14ac:dyDescent="0.3">
      <c r="A27" s="45"/>
      <c r="B27" s="81" t="s">
        <v>53</v>
      </c>
      <c r="C27" s="10" t="s">
        <v>50</v>
      </c>
      <c r="D27" s="11">
        <v>1</v>
      </c>
      <c r="E27" s="12"/>
      <c r="F27" s="13"/>
      <c r="G27" s="44">
        <f t="shared" si="1"/>
        <v>0</v>
      </c>
      <c r="H27" s="1"/>
      <c r="I27" s="1"/>
      <c r="J27" s="1"/>
      <c r="K27" s="1"/>
      <c r="L27" s="1"/>
      <c r="M27" s="1"/>
      <c r="N27" s="1"/>
      <c r="P27" s="1"/>
      <c r="Q27" s="1"/>
      <c r="R27" s="1"/>
      <c r="S27" s="1"/>
    </row>
    <row r="28" spans="1:19" s="14" customFormat="1" x14ac:dyDescent="0.3">
      <c r="A28" s="45"/>
      <c r="B28" s="81" t="s">
        <v>54</v>
      </c>
      <c r="C28" s="10" t="s">
        <v>50</v>
      </c>
      <c r="D28" s="11">
        <v>1</v>
      </c>
      <c r="E28" s="12"/>
      <c r="F28" s="13"/>
      <c r="G28" s="44">
        <f t="shared" si="1"/>
        <v>0</v>
      </c>
      <c r="H28" s="1"/>
      <c r="I28" s="1"/>
      <c r="J28" s="1"/>
      <c r="K28" s="1"/>
      <c r="L28" s="1"/>
      <c r="M28" s="1"/>
      <c r="N28" s="1"/>
      <c r="P28" s="1"/>
      <c r="Q28" s="1"/>
      <c r="R28" s="1"/>
      <c r="S28" s="1"/>
    </row>
    <row r="29" spans="1:19" s="14" customFormat="1" ht="17.399999999999999" thickBot="1" x14ac:dyDescent="0.35">
      <c r="A29" s="85"/>
      <c r="B29" s="80"/>
      <c r="C29" s="10"/>
      <c r="D29" s="11"/>
      <c r="E29" s="12"/>
      <c r="F29" s="13"/>
      <c r="G29" s="87"/>
      <c r="H29" s="1"/>
      <c r="I29" s="1"/>
      <c r="J29" s="1"/>
      <c r="K29" s="1"/>
      <c r="L29" s="1"/>
      <c r="M29" s="1"/>
      <c r="N29" s="1"/>
      <c r="P29" s="1"/>
      <c r="Q29" s="1"/>
      <c r="R29" s="1"/>
      <c r="S29" s="1"/>
    </row>
    <row r="30" spans="1:19" s="14" customFormat="1" ht="19.8" thickBot="1" x14ac:dyDescent="0.5">
      <c r="A30" s="85"/>
      <c r="B30" s="90" t="s">
        <v>113</v>
      </c>
      <c r="C30" s="10"/>
      <c r="D30" s="11"/>
      <c r="E30" s="12"/>
      <c r="F30" s="13"/>
      <c r="G30" s="89">
        <f>SUM(G18:G29)</f>
        <v>0</v>
      </c>
      <c r="H30" s="1"/>
      <c r="I30" s="1"/>
      <c r="J30" s="1"/>
      <c r="K30" s="1"/>
      <c r="L30" s="1"/>
      <c r="M30" s="1"/>
      <c r="N30" s="1"/>
      <c r="P30" s="1"/>
      <c r="Q30" s="1"/>
      <c r="R30" s="1"/>
      <c r="S30" s="1"/>
    </row>
    <row r="31" spans="1:19" s="14" customFormat="1" x14ac:dyDescent="0.3">
      <c r="A31" s="85"/>
      <c r="B31" s="80"/>
      <c r="C31" s="10"/>
      <c r="D31" s="11"/>
      <c r="E31" s="12"/>
      <c r="F31" s="13"/>
      <c r="G31" s="88"/>
      <c r="H31" s="1"/>
      <c r="I31" s="1"/>
      <c r="J31" s="1"/>
      <c r="K31" s="1"/>
      <c r="L31" s="1"/>
      <c r="M31" s="1"/>
      <c r="N31" s="1"/>
      <c r="P31" s="1"/>
      <c r="Q31" s="1"/>
      <c r="R31" s="1"/>
      <c r="S31" s="1"/>
    </row>
    <row r="32" spans="1:19" ht="19.2" x14ac:dyDescent="0.45">
      <c r="A32" s="61" t="s">
        <v>10</v>
      </c>
      <c r="B32" s="60" t="s">
        <v>32</v>
      </c>
      <c r="D32" s="41"/>
      <c r="E32" s="42"/>
      <c r="F32" s="8"/>
      <c r="G32" s="43"/>
    </row>
    <row r="33" spans="1:19" s="14" customFormat="1" x14ac:dyDescent="0.3">
      <c r="A33" s="79"/>
      <c r="B33" s="80" t="s">
        <v>55</v>
      </c>
      <c r="C33" s="10" t="s">
        <v>56</v>
      </c>
      <c r="D33" s="11">
        <v>30</v>
      </c>
      <c r="E33" s="12"/>
      <c r="F33" s="13"/>
      <c r="G33" s="44">
        <f>E33*F33</f>
        <v>0</v>
      </c>
      <c r="H33" s="1"/>
      <c r="I33" s="1"/>
      <c r="J33" s="1"/>
      <c r="K33" s="1"/>
      <c r="L33" s="1"/>
      <c r="M33" s="1"/>
      <c r="N33" s="1"/>
      <c r="P33" s="1"/>
      <c r="Q33" s="1"/>
      <c r="R33" s="1"/>
      <c r="S33" s="1"/>
    </row>
    <row r="34" spans="1:19" s="14" customFormat="1" x14ac:dyDescent="0.3">
      <c r="A34" s="79"/>
      <c r="B34" s="80" t="s">
        <v>57</v>
      </c>
      <c r="C34" s="10" t="s">
        <v>56</v>
      </c>
      <c r="D34" s="11">
        <v>10</v>
      </c>
      <c r="E34" s="12"/>
      <c r="F34" s="13"/>
      <c r="G34" s="44">
        <f>E34*F34</f>
        <v>0</v>
      </c>
      <c r="H34" s="1"/>
      <c r="I34" s="1"/>
      <c r="J34" s="1"/>
      <c r="K34" s="1"/>
      <c r="L34" s="1"/>
      <c r="M34" s="1"/>
      <c r="N34" s="1"/>
      <c r="P34" s="1"/>
      <c r="Q34" s="1"/>
      <c r="R34" s="1"/>
      <c r="S34" s="1"/>
    </row>
    <row r="35" spans="1:19" s="14" customFormat="1" x14ac:dyDescent="0.3">
      <c r="A35" s="79"/>
      <c r="B35" s="80" t="s">
        <v>58</v>
      </c>
      <c r="C35" s="10" t="s">
        <v>56</v>
      </c>
      <c r="D35" s="11">
        <v>34</v>
      </c>
      <c r="E35" s="12"/>
      <c r="F35" s="13"/>
      <c r="G35" s="44">
        <f>E35*F35</f>
        <v>0</v>
      </c>
      <c r="H35" s="1"/>
      <c r="I35" s="1"/>
      <c r="J35" s="1"/>
      <c r="K35" s="1"/>
      <c r="L35" s="1"/>
      <c r="M35" s="1"/>
      <c r="N35" s="1"/>
      <c r="P35" s="1"/>
      <c r="Q35" s="1"/>
      <c r="R35" s="1"/>
      <c r="S35" s="1"/>
    </row>
    <row r="36" spans="1:19" s="14" customFormat="1" x14ac:dyDescent="0.3">
      <c r="A36" s="58"/>
      <c r="B36" s="80" t="s">
        <v>129</v>
      </c>
      <c r="C36" s="10" t="s">
        <v>50</v>
      </c>
      <c r="D36" s="11">
        <v>1</v>
      </c>
      <c r="E36" s="12"/>
      <c r="F36" s="13"/>
      <c r="G36" s="44">
        <f>E36*F36</f>
        <v>0</v>
      </c>
      <c r="H36" s="1"/>
      <c r="I36" s="1"/>
      <c r="J36" s="1"/>
      <c r="K36" s="1"/>
      <c r="L36" s="1"/>
      <c r="M36" s="1"/>
      <c r="N36" s="1"/>
      <c r="P36" s="1"/>
      <c r="Q36" s="1"/>
      <c r="R36" s="1"/>
      <c r="S36" s="1"/>
    </row>
    <row r="37" spans="1:19" s="14" customFormat="1" ht="17.399999999999999" thickBot="1" x14ac:dyDescent="0.35">
      <c r="A37" s="85"/>
      <c r="B37" s="80"/>
      <c r="C37" s="10"/>
      <c r="D37" s="11"/>
      <c r="E37" s="12"/>
      <c r="F37" s="13"/>
      <c r="G37" s="87"/>
      <c r="H37" s="1"/>
      <c r="I37" s="1"/>
      <c r="J37" s="1"/>
      <c r="K37" s="1"/>
      <c r="L37" s="1"/>
      <c r="M37" s="1"/>
      <c r="N37" s="1"/>
      <c r="P37" s="1"/>
      <c r="Q37" s="1"/>
      <c r="R37" s="1"/>
      <c r="S37" s="1"/>
    </row>
    <row r="38" spans="1:19" s="14" customFormat="1" ht="19.8" thickBot="1" x14ac:dyDescent="0.5">
      <c r="A38" s="85"/>
      <c r="B38" s="90" t="s">
        <v>113</v>
      </c>
      <c r="C38" s="10"/>
      <c r="D38" s="11"/>
      <c r="E38" s="12"/>
      <c r="F38" s="13"/>
      <c r="G38" s="89">
        <f>SUM(G33:G36)</f>
        <v>0</v>
      </c>
      <c r="H38" s="1"/>
      <c r="I38" s="1"/>
      <c r="J38" s="1"/>
      <c r="K38" s="1"/>
      <c r="L38" s="1"/>
      <c r="M38" s="1"/>
      <c r="N38" s="1"/>
      <c r="P38" s="1"/>
      <c r="Q38" s="1"/>
      <c r="R38" s="1"/>
      <c r="S38" s="1"/>
    </row>
    <row r="39" spans="1:19" s="14" customFormat="1" x14ac:dyDescent="0.3">
      <c r="A39" s="85"/>
      <c r="B39" s="80"/>
      <c r="C39" s="10"/>
      <c r="D39" s="11"/>
      <c r="E39" s="12"/>
      <c r="F39" s="13"/>
      <c r="G39" s="88"/>
      <c r="H39" s="1"/>
      <c r="I39" s="1"/>
      <c r="J39" s="1"/>
      <c r="K39" s="1"/>
      <c r="L39" s="1"/>
      <c r="M39" s="1"/>
      <c r="N39" s="1"/>
      <c r="P39" s="1"/>
      <c r="Q39" s="1"/>
      <c r="R39" s="1"/>
      <c r="S39" s="1"/>
    </row>
    <row r="40" spans="1:19" ht="19.2" x14ac:dyDescent="0.45">
      <c r="A40" s="61" t="s">
        <v>11</v>
      </c>
      <c r="B40" s="60" t="s">
        <v>33</v>
      </c>
      <c r="D40" s="41"/>
      <c r="E40" s="42"/>
      <c r="F40" s="8"/>
      <c r="G40" s="43"/>
    </row>
    <row r="41" spans="1:19" s="14" customFormat="1" x14ac:dyDescent="0.3">
      <c r="A41" s="58" t="s">
        <v>12</v>
      </c>
      <c r="B41" s="59" t="s">
        <v>34</v>
      </c>
      <c r="C41" s="15"/>
      <c r="D41" s="11"/>
      <c r="E41" s="12"/>
      <c r="F41" s="13"/>
      <c r="G41" s="44"/>
      <c r="H41" s="1"/>
      <c r="I41" s="1"/>
      <c r="J41" s="1"/>
      <c r="K41" s="1"/>
      <c r="L41" s="1"/>
      <c r="M41" s="1"/>
      <c r="N41" s="1"/>
      <c r="O41" s="1"/>
      <c r="P41" s="1"/>
      <c r="Q41" s="1"/>
      <c r="R41" s="1"/>
      <c r="S41" s="1"/>
    </row>
    <row r="42" spans="1:19" s="14" customFormat="1" x14ac:dyDescent="0.3">
      <c r="A42" s="79"/>
      <c r="B42" s="82" t="s">
        <v>59</v>
      </c>
      <c r="C42" s="15"/>
      <c r="D42" s="11"/>
      <c r="E42" s="12"/>
      <c r="F42" s="13"/>
      <c r="G42" s="44"/>
      <c r="H42" s="1"/>
      <c r="I42" s="1"/>
      <c r="J42" s="1"/>
      <c r="K42" s="1"/>
      <c r="L42" s="1"/>
      <c r="M42" s="1"/>
      <c r="N42" s="1"/>
      <c r="P42" s="1"/>
      <c r="Q42" s="1"/>
      <c r="R42" s="1"/>
      <c r="S42" s="1"/>
    </row>
    <row r="43" spans="1:19" s="14" customFormat="1" x14ac:dyDescent="0.3">
      <c r="A43" s="79"/>
      <c r="B43" s="80" t="s">
        <v>60</v>
      </c>
      <c r="C43" s="10" t="s">
        <v>61</v>
      </c>
      <c r="D43" s="11">
        <v>11</v>
      </c>
      <c r="E43" s="12"/>
      <c r="F43" s="13"/>
      <c r="G43" s="44">
        <f>E43*F43</f>
        <v>0</v>
      </c>
      <c r="H43" s="1"/>
      <c r="I43" s="1"/>
      <c r="J43" s="1"/>
      <c r="K43" s="1"/>
      <c r="L43" s="1"/>
      <c r="M43" s="1"/>
      <c r="N43" s="1"/>
      <c r="P43" s="1"/>
      <c r="Q43" s="1"/>
      <c r="R43" s="1"/>
      <c r="S43" s="1"/>
    </row>
    <row r="44" spans="1:19" s="14" customFormat="1" x14ac:dyDescent="0.3">
      <c r="A44" s="79"/>
      <c r="B44" s="82" t="s">
        <v>62</v>
      </c>
      <c r="C44" s="15"/>
      <c r="D44" s="11"/>
      <c r="E44" s="12"/>
      <c r="F44" s="13"/>
      <c r="G44" s="44"/>
      <c r="H44" s="1"/>
      <c r="I44" s="1"/>
      <c r="J44" s="1"/>
      <c r="K44" s="1"/>
      <c r="L44" s="1"/>
      <c r="M44" s="1"/>
      <c r="N44" s="1"/>
      <c r="P44" s="1"/>
      <c r="Q44" s="1"/>
      <c r="R44" s="1"/>
      <c r="S44" s="1"/>
    </row>
    <row r="45" spans="1:19" s="14" customFormat="1" x14ac:dyDescent="0.3">
      <c r="A45" s="79"/>
      <c r="B45" s="80" t="s">
        <v>63</v>
      </c>
      <c r="C45" s="10" t="s">
        <v>56</v>
      </c>
      <c r="D45" s="11">
        <v>7</v>
      </c>
      <c r="E45" s="12"/>
      <c r="F45" s="13"/>
      <c r="G45" s="44">
        <f>E45*F45</f>
        <v>0</v>
      </c>
      <c r="H45" s="1"/>
      <c r="I45" s="1"/>
      <c r="J45" s="1"/>
      <c r="K45" s="1"/>
      <c r="L45" s="1"/>
      <c r="M45" s="1"/>
      <c r="N45" s="1"/>
      <c r="P45" s="1"/>
      <c r="Q45" s="1"/>
      <c r="R45" s="1"/>
      <c r="S45" s="1"/>
    </row>
    <row r="46" spans="1:19" s="14" customFormat="1" x14ac:dyDescent="0.3">
      <c r="A46" s="79"/>
      <c r="B46" s="80" t="s">
        <v>64</v>
      </c>
      <c r="C46" s="10" t="s">
        <v>61</v>
      </c>
      <c r="D46" s="11">
        <v>26</v>
      </c>
      <c r="E46" s="12"/>
      <c r="F46" s="13"/>
      <c r="G46" s="44">
        <f>E46*F46</f>
        <v>0</v>
      </c>
      <c r="H46" s="1"/>
      <c r="I46" s="1"/>
      <c r="J46" s="1"/>
      <c r="K46" s="1"/>
      <c r="L46" s="1"/>
      <c r="M46" s="1"/>
      <c r="N46" s="1"/>
      <c r="P46" s="1"/>
      <c r="Q46" s="1"/>
      <c r="R46" s="1"/>
      <c r="S46" s="1"/>
    </row>
    <row r="47" spans="1:19" s="14" customFormat="1" x14ac:dyDescent="0.3">
      <c r="A47" s="79"/>
      <c r="B47" s="80" t="s">
        <v>65</v>
      </c>
      <c r="C47" s="10" t="s">
        <v>66</v>
      </c>
      <c r="D47" s="11">
        <v>770</v>
      </c>
      <c r="E47" s="12"/>
      <c r="F47" s="13"/>
      <c r="G47" s="44">
        <f>E47*F47</f>
        <v>0</v>
      </c>
      <c r="H47" s="1"/>
      <c r="I47" s="1"/>
      <c r="J47" s="1"/>
      <c r="K47" s="1"/>
      <c r="L47" s="1"/>
      <c r="M47" s="1"/>
      <c r="N47" s="1"/>
      <c r="P47" s="1"/>
      <c r="Q47" s="1"/>
      <c r="R47" s="1"/>
      <c r="S47" s="1"/>
    </row>
    <row r="48" spans="1:19" s="14" customFormat="1" x14ac:dyDescent="0.3">
      <c r="A48" s="79"/>
      <c r="B48" s="82" t="s">
        <v>67</v>
      </c>
      <c r="C48" s="15"/>
      <c r="D48" s="11"/>
      <c r="E48" s="12"/>
      <c r="F48" s="13"/>
      <c r="G48" s="44"/>
      <c r="H48" s="1"/>
      <c r="I48" s="1"/>
      <c r="J48" s="1"/>
      <c r="K48" s="1"/>
      <c r="L48" s="1"/>
      <c r="M48" s="1"/>
      <c r="N48" s="1"/>
      <c r="P48" s="1"/>
      <c r="Q48" s="1"/>
      <c r="R48" s="1"/>
      <c r="S48" s="1"/>
    </row>
    <row r="49" spans="1:19" s="14" customFormat="1" x14ac:dyDescent="0.3">
      <c r="A49" s="79"/>
      <c r="B49" s="80" t="s">
        <v>68</v>
      </c>
      <c r="C49" s="10" t="s">
        <v>56</v>
      </c>
      <c r="D49" s="11">
        <v>10</v>
      </c>
      <c r="E49" s="12"/>
      <c r="F49" s="13"/>
      <c r="G49" s="44">
        <f>E49*F49</f>
        <v>0</v>
      </c>
      <c r="H49" s="1"/>
      <c r="I49" s="1"/>
      <c r="J49" s="1"/>
      <c r="K49" s="1"/>
      <c r="L49" s="1"/>
      <c r="M49" s="1"/>
      <c r="N49" s="1"/>
      <c r="P49" s="1"/>
      <c r="Q49" s="1"/>
      <c r="R49" s="1"/>
      <c r="S49" s="1"/>
    </row>
    <row r="50" spans="1:19" s="14" customFormat="1" x14ac:dyDescent="0.3">
      <c r="A50" s="79"/>
      <c r="B50" s="80" t="s">
        <v>69</v>
      </c>
      <c r="C50" s="10" t="s">
        <v>50</v>
      </c>
      <c r="D50" s="11">
        <v>1</v>
      </c>
      <c r="E50" s="12"/>
      <c r="F50" s="13"/>
      <c r="G50" s="44">
        <f>E50*F50</f>
        <v>0</v>
      </c>
      <c r="H50" s="1"/>
      <c r="I50" s="1"/>
      <c r="J50" s="1"/>
      <c r="K50" s="1"/>
      <c r="L50" s="1"/>
      <c r="M50" s="1"/>
      <c r="N50" s="1"/>
      <c r="P50" s="1"/>
      <c r="Q50" s="1"/>
      <c r="R50" s="1"/>
      <c r="S50" s="1"/>
    </row>
    <row r="51" spans="1:19" s="14" customFormat="1" x14ac:dyDescent="0.3">
      <c r="A51" s="79"/>
      <c r="B51" s="80" t="s">
        <v>70</v>
      </c>
      <c r="C51" s="10" t="s">
        <v>56</v>
      </c>
      <c r="D51" s="11">
        <v>1.1000000000000001</v>
      </c>
      <c r="E51" s="12"/>
      <c r="F51" s="13"/>
      <c r="G51" s="44">
        <f>E51*F51</f>
        <v>0</v>
      </c>
      <c r="H51" s="1"/>
      <c r="I51" s="1"/>
      <c r="J51" s="1"/>
      <c r="K51" s="1"/>
      <c r="L51" s="1"/>
      <c r="M51" s="1"/>
      <c r="N51" s="1"/>
      <c r="P51" s="1"/>
      <c r="Q51" s="1"/>
      <c r="R51" s="1"/>
      <c r="S51" s="1"/>
    </row>
    <row r="52" spans="1:19" s="14" customFormat="1" x14ac:dyDescent="0.3">
      <c r="A52" s="79"/>
      <c r="B52" s="80" t="s">
        <v>71</v>
      </c>
      <c r="C52" s="10" t="s">
        <v>66</v>
      </c>
      <c r="D52" s="11">
        <v>77</v>
      </c>
      <c r="E52" s="12"/>
      <c r="F52" s="13"/>
      <c r="G52" s="44">
        <f>E52*F52</f>
        <v>0</v>
      </c>
      <c r="H52" s="1"/>
      <c r="I52" s="1"/>
      <c r="J52" s="1"/>
      <c r="K52" s="1"/>
      <c r="L52" s="1"/>
      <c r="M52" s="1"/>
      <c r="N52" s="1"/>
      <c r="P52" s="1"/>
      <c r="Q52" s="1"/>
      <c r="R52" s="1"/>
      <c r="S52" s="1"/>
    </row>
    <row r="53" spans="1:19" s="14" customFormat="1" x14ac:dyDescent="0.3">
      <c r="A53" s="79"/>
      <c r="B53" s="80" t="s">
        <v>72</v>
      </c>
      <c r="C53" s="10" t="s">
        <v>50</v>
      </c>
      <c r="D53" s="11">
        <v>1</v>
      </c>
      <c r="E53" s="12"/>
      <c r="F53" s="13"/>
      <c r="G53" s="44">
        <f>E53*F53</f>
        <v>0</v>
      </c>
      <c r="H53" s="1"/>
      <c r="I53" s="1"/>
      <c r="J53" s="1"/>
      <c r="K53" s="1"/>
      <c r="L53" s="1"/>
      <c r="M53" s="1"/>
      <c r="N53" s="1"/>
      <c r="P53" s="1"/>
      <c r="Q53" s="1"/>
      <c r="R53" s="1"/>
      <c r="S53" s="1"/>
    </row>
    <row r="54" spans="1:19" s="14" customFormat="1" x14ac:dyDescent="0.3">
      <c r="A54" s="58" t="s">
        <v>13</v>
      </c>
      <c r="B54" s="59" t="s">
        <v>35</v>
      </c>
      <c r="C54" s="15"/>
      <c r="D54" s="11"/>
      <c r="E54" s="12"/>
      <c r="F54" s="13"/>
      <c r="G54" s="44"/>
      <c r="H54" s="1"/>
      <c r="I54" s="1"/>
      <c r="J54" s="1"/>
      <c r="K54" s="1"/>
      <c r="L54" s="1"/>
      <c r="M54" s="1"/>
      <c r="N54" s="1"/>
      <c r="O54" s="1"/>
      <c r="P54" s="1"/>
      <c r="Q54" s="1"/>
      <c r="R54" s="1"/>
      <c r="S54" s="1"/>
    </row>
    <row r="55" spans="1:19" s="14" customFormat="1" x14ac:dyDescent="0.3">
      <c r="A55" s="85"/>
      <c r="B55" s="80" t="s">
        <v>89</v>
      </c>
      <c r="C55" s="10" t="s">
        <v>50</v>
      </c>
      <c r="D55" s="11">
        <v>1</v>
      </c>
      <c r="E55" s="12"/>
      <c r="F55" s="13"/>
      <c r="G55" s="44">
        <f t="shared" ref="G55:G61" si="2">E55*F55</f>
        <v>0</v>
      </c>
      <c r="H55" s="1"/>
      <c r="I55" s="1"/>
      <c r="J55" s="1"/>
      <c r="K55" s="1"/>
      <c r="L55" s="1"/>
      <c r="M55" s="1"/>
      <c r="N55" s="1"/>
      <c r="P55" s="1"/>
      <c r="Q55" s="1"/>
      <c r="R55" s="1"/>
      <c r="S55" s="1"/>
    </row>
    <row r="56" spans="1:19" s="14" customFormat="1" ht="33.6" x14ac:dyDescent="0.3">
      <c r="A56" s="85"/>
      <c r="B56" s="80" t="s">
        <v>90</v>
      </c>
      <c r="C56" s="10" t="s">
        <v>100</v>
      </c>
      <c r="D56" s="11">
        <v>42</v>
      </c>
      <c r="E56" s="12"/>
      <c r="F56" s="13"/>
      <c r="G56" s="44">
        <f t="shared" si="2"/>
        <v>0</v>
      </c>
      <c r="H56" s="1"/>
      <c r="I56" s="1"/>
      <c r="J56" s="1"/>
      <c r="K56" s="1"/>
      <c r="L56" s="1"/>
      <c r="M56" s="1"/>
      <c r="N56" s="1"/>
      <c r="P56" s="1"/>
      <c r="Q56" s="1"/>
      <c r="R56" s="1"/>
      <c r="S56" s="1"/>
    </row>
    <row r="57" spans="1:19" s="14" customFormat="1" ht="33.6" x14ac:dyDescent="0.3">
      <c r="A57" s="85"/>
      <c r="B57" s="80" t="s">
        <v>132</v>
      </c>
      <c r="C57" s="10" t="s">
        <v>100</v>
      </c>
      <c r="D57" s="11">
        <v>42</v>
      </c>
      <c r="E57" s="12"/>
      <c r="F57" s="13"/>
      <c r="G57" s="44">
        <f t="shared" si="2"/>
        <v>0</v>
      </c>
      <c r="H57" s="1"/>
      <c r="I57" s="1"/>
      <c r="J57" s="1"/>
      <c r="K57" s="1"/>
      <c r="L57" s="1"/>
      <c r="M57" s="1"/>
      <c r="N57" s="1"/>
      <c r="P57" s="1"/>
      <c r="Q57" s="1"/>
      <c r="R57" s="1"/>
      <c r="S57" s="1"/>
    </row>
    <row r="58" spans="1:19" s="14" customFormat="1" ht="33.6" x14ac:dyDescent="0.3">
      <c r="A58" s="85"/>
      <c r="B58" s="80" t="s">
        <v>91</v>
      </c>
      <c r="C58" s="10" t="s">
        <v>100</v>
      </c>
      <c r="D58" s="11">
        <v>42</v>
      </c>
      <c r="E58" s="12"/>
      <c r="F58" s="13"/>
      <c r="G58" s="44">
        <f t="shared" si="2"/>
        <v>0</v>
      </c>
      <c r="H58" s="1"/>
      <c r="I58" s="1"/>
      <c r="J58" s="1"/>
      <c r="K58" s="1"/>
      <c r="L58" s="1"/>
      <c r="M58" s="1"/>
      <c r="N58" s="1"/>
      <c r="P58" s="1"/>
      <c r="Q58" s="1"/>
      <c r="R58" s="1"/>
      <c r="S58" s="1"/>
    </row>
    <row r="59" spans="1:19" s="14" customFormat="1" ht="33.6" x14ac:dyDescent="0.3">
      <c r="A59" s="85"/>
      <c r="B59" s="80" t="s">
        <v>112</v>
      </c>
      <c r="C59" s="10" t="s">
        <v>50</v>
      </c>
      <c r="D59" s="11">
        <v>1</v>
      </c>
      <c r="E59" s="12"/>
      <c r="F59" s="13"/>
      <c r="G59" s="44">
        <f t="shared" si="2"/>
        <v>0</v>
      </c>
      <c r="H59" s="1"/>
      <c r="I59" s="1"/>
      <c r="J59" s="1"/>
      <c r="K59" s="1"/>
      <c r="L59" s="1"/>
      <c r="M59" s="1"/>
      <c r="N59" s="1"/>
      <c r="P59" s="1"/>
      <c r="Q59" s="1"/>
      <c r="R59" s="1"/>
      <c r="S59" s="1"/>
    </row>
    <row r="60" spans="1:19" s="14" customFormat="1" ht="33.6" x14ac:dyDescent="0.3">
      <c r="A60" s="85"/>
      <c r="B60" s="80" t="s">
        <v>92</v>
      </c>
      <c r="C60" s="10" t="s">
        <v>100</v>
      </c>
      <c r="D60" s="11">
        <v>42</v>
      </c>
      <c r="E60" s="12"/>
      <c r="F60" s="13"/>
      <c r="G60" s="44">
        <f t="shared" si="2"/>
        <v>0</v>
      </c>
      <c r="H60" s="1"/>
      <c r="I60" s="1"/>
      <c r="J60" s="1"/>
      <c r="K60" s="1"/>
      <c r="L60" s="1"/>
      <c r="M60" s="1"/>
      <c r="N60" s="1"/>
      <c r="P60" s="1"/>
      <c r="Q60" s="1"/>
      <c r="R60" s="1"/>
      <c r="S60" s="1"/>
    </row>
    <row r="61" spans="1:19" s="14" customFormat="1" ht="33.6" x14ac:dyDescent="0.3">
      <c r="A61" s="85"/>
      <c r="B61" s="80" t="s">
        <v>130</v>
      </c>
      <c r="C61" s="10" t="s">
        <v>50</v>
      </c>
      <c r="D61" s="11">
        <v>1</v>
      </c>
      <c r="E61" s="12"/>
      <c r="F61" s="13"/>
      <c r="G61" s="44">
        <f t="shared" si="2"/>
        <v>0</v>
      </c>
      <c r="H61" s="1"/>
      <c r="I61" s="1"/>
      <c r="J61" s="1"/>
      <c r="K61" s="1"/>
      <c r="L61" s="1"/>
      <c r="M61" s="1"/>
      <c r="N61" s="1"/>
      <c r="P61" s="1"/>
      <c r="Q61" s="1"/>
      <c r="R61" s="1"/>
      <c r="S61" s="1"/>
    </row>
    <row r="62" spans="1:19" s="14" customFormat="1" ht="17.399999999999999" thickBot="1" x14ac:dyDescent="0.35">
      <c r="A62" s="91"/>
      <c r="B62" s="80"/>
      <c r="C62" s="10"/>
      <c r="D62" s="11"/>
      <c r="E62" s="12"/>
      <c r="F62" s="13"/>
      <c r="G62" s="87"/>
      <c r="H62" s="1"/>
      <c r="I62" s="1"/>
      <c r="J62" s="1"/>
      <c r="K62" s="1"/>
      <c r="L62" s="1"/>
      <c r="M62" s="1"/>
      <c r="N62" s="1"/>
      <c r="P62" s="1"/>
      <c r="Q62" s="1"/>
      <c r="R62" s="1"/>
      <c r="S62" s="1"/>
    </row>
    <row r="63" spans="1:19" s="14" customFormat="1" ht="19.8" thickBot="1" x14ac:dyDescent="0.5">
      <c r="A63" s="85"/>
      <c r="B63" s="90" t="s">
        <v>113</v>
      </c>
      <c r="C63" s="10"/>
      <c r="D63" s="11"/>
      <c r="E63" s="12"/>
      <c r="F63" s="13"/>
      <c r="G63" s="89">
        <f>SUM(G42:G62)</f>
        <v>0</v>
      </c>
      <c r="H63" s="1"/>
      <c r="I63" s="1"/>
      <c r="J63" s="1"/>
      <c r="K63" s="1"/>
      <c r="L63" s="1"/>
      <c r="M63" s="1"/>
      <c r="N63" s="1"/>
      <c r="P63" s="1"/>
      <c r="Q63" s="1"/>
      <c r="R63" s="1"/>
      <c r="S63" s="1"/>
    </row>
    <row r="64" spans="1:19" s="14" customFormat="1" x14ac:dyDescent="0.3">
      <c r="A64" s="85"/>
      <c r="B64" s="80"/>
      <c r="C64" s="10"/>
      <c r="D64" s="11"/>
      <c r="E64" s="12"/>
      <c r="F64" s="13"/>
      <c r="G64" s="88"/>
      <c r="H64" s="1"/>
      <c r="I64" s="1"/>
      <c r="J64" s="1"/>
      <c r="K64" s="1"/>
      <c r="L64" s="1"/>
      <c r="M64" s="1"/>
      <c r="N64" s="1"/>
      <c r="P64" s="1"/>
      <c r="Q64" s="1"/>
      <c r="R64" s="1"/>
      <c r="S64" s="1"/>
    </row>
    <row r="65" spans="1:19" ht="19.2" x14ac:dyDescent="0.45">
      <c r="A65" s="61" t="s">
        <v>36</v>
      </c>
      <c r="B65" s="60" t="s">
        <v>37</v>
      </c>
      <c r="D65" s="41"/>
      <c r="E65" s="42"/>
      <c r="F65" s="8"/>
      <c r="G65" s="43"/>
    </row>
    <row r="66" spans="1:19" s="14" customFormat="1" x14ac:dyDescent="0.3">
      <c r="A66" s="58" t="s">
        <v>38</v>
      </c>
      <c r="B66" s="59" t="s">
        <v>39</v>
      </c>
      <c r="C66" s="15"/>
      <c r="D66" s="11"/>
      <c r="E66" s="12"/>
      <c r="F66" s="13"/>
      <c r="G66" s="44"/>
      <c r="H66" s="1"/>
      <c r="I66" s="1"/>
      <c r="J66" s="1"/>
      <c r="K66" s="1"/>
      <c r="L66" s="1"/>
      <c r="M66" s="1"/>
      <c r="N66" s="1"/>
      <c r="O66" s="1"/>
      <c r="P66" s="1"/>
      <c r="Q66" s="1"/>
      <c r="R66" s="1"/>
      <c r="S66" s="1"/>
    </row>
    <row r="67" spans="1:19" s="14" customFormat="1" x14ac:dyDescent="0.3">
      <c r="A67" s="79"/>
      <c r="B67" s="80" t="s">
        <v>73</v>
      </c>
      <c r="C67" s="10" t="s">
        <v>50</v>
      </c>
      <c r="D67" s="11">
        <v>1</v>
      </c>
      <c r="E67" s="12"/>
      <c r="F67" s="13"/>
      <c r="G67" s="44">
        <f>E67*F67</f>
        <v>0</v>
      </c>
      <c r="H67" s="1"/>
      <c r="I67" s="1"/>
      <c r="J67" s="1"/>
      <c r="K67" s="1"/>
      <c r="L67" s="1"/>
      <c r="M67" s="1"/>
      <c r="N67" s="1"/>
      <c r="P67" s="1"/>
      <c r="Q67" s="1"/>
      <c r="R67" s="1"/>
      <c r="S67" s="1"/>
    </row>
    <row r="68" spans="1:19" s="14" customFormat="1" x14ac:dyDescent="0.3">
      <c r="A68" s="58" t="s">
        <v>145</v>
      </c>
      <c r="B68" s="59" t="s">
        <v>146</v>
      </c>
      <c r="C68" s="10"/>
      <c r="D68" s="11"/>
      <c r="E68" s="12"/>
      <c r="F68" s="13"/>
      <c r="G68" s="44"/>
      <c r="H68" s="1"/>
      <c r="I68" s="1"/>
      <c r="J68" s="1"/>
      <c r="K68" s="1"/>
      <c r="L68" s="1"/>
      <c r="M68" s="1"/>
      <c r="N68" s="1"/>
      <c r="P68" s="1"/>
      <c r="Q68" s="1"/>
      <c r="R68" s="1"/>
      <c r="S68" s="1"/>
    </row>
    <row r="69" spans="1:19" s="14" customFormat="1" x14ac:dyDescent="0.3">
      <c r="A69" s="58"/>
      <c r="B69" s="80" t="s">
        <v>146</v>
      </c>
      <c r="C69" s="10" t="s">
        <v>50</v>
      </c>
      <c r="D69" s="11">
        <v>1</v>
      </c>
      <c r="E69" s="12"/>
      <c r="F69" s="13"/>
      <c r="G69" s="44">
        <f>E69*F69</f>
        <v>0</v>
      </c>
      <c r="H69" s="1"/>
      <c r="I69" s="1"/>
      <c r="J69" s="1"/>
      <c r="K69" s="1"/>
      <c r="L69" s="1"/>
      <c r="M69" s="1"/>
      <c r="N69" s="1"/>
      <c r="P69" s="1"/>
      <c r="Q69" s="1"/>
      <c r="R69" s="1"/>
      <c r="S69" s="1"/>
    </row>
    <row r="70" spans="1:19" s="14" customFormat="1" ht="17.399999999999999" thickBot="1" x14ac:dyDescent="0.35">
      <c r="A70" s="79"/>
      <c r="B70" s="80"/>
      <c r="C70" s="1"/>
      <c r="D70" s="83"/>
      <c r="E70" s="92"/>
      <c r="F70" s="93"/>
      <c r="G70" s="94"/>
      <c r="H70" s="1"/>
      <c r="I70" s="1"/>
      <c r="J70" s="1"/>
      <c r="K70" s="1"/>
      <c r="L70" s="1"/>
      <c r="M70" s="1"/>
      <c r="N70" s="1"/>
      <c r="P70" s="1"/>
      <c r="Q70" s="1"/>
      <c r="R70" s="1"/>
      <c r="S70" s="1"/>
    </row>
    <row r="71" spans="1:19" s="14" customFormat="1" ht="19.8" thickBot="1" x14ac:dyDescent="0.5">
      <c r="A71" s="85"/>
      <c r="B71" s="90" t="s">
        <v>113</v>
      </c>
      <c r="C71" s="10"/>
      <c r="D71" s="11"/>
      <c r="E71" s="12"/>
      <c r="F71" s="13"/>
      <c r="G71" s="89">
        <f>SUM(G67:G70)</f>
        <v>0</v>
      </c>
      <c r="H71" s="1"/>
      <c r="I71" s="1"/>
      <c r="J71" s="1"/>
      <c r="K71" s="1"/>
      <c r="L71" s="1"/>
      <c r="M71" s="1"/>
      <c r="N71" s="1"/>
      <c r="P71" s="1"/>
      <c r="Q71" s="1"/>
      <c r="R71" s="1"/>
      <c r="S71" s="1"/>
    </row>
    <row r="72" spans="1:19" s="14" customFormat="1" x14ac:dyDescent="0.3">
      <c r="A72" s="79"/>
      <c r="B72" s="80"/>
      <c r="C72" s="1"/>
      <c r="D72" s="83"/>
      <c r="E72" s="92"/>
      <c r="F72" s="93"/>
      <c r="G72" s="94"/>
      <c r="H72" s="1"/>
      <c r="I72" s="1"/>
      <c r="J72" s="1"/>
      <c r="K72" s="1"/>
      <c r="L72" s="1"/>
      <c r="M72" s="1"/>
      <c r="N72" s="1"/>
      <c r="P72" s="1"/>
      <c r="Q72" s="1"/>
      <c r="R72" s="1"/>
      <c r="S72" s="1"/>
    </row>
    <row r="73" spans="1:19" ht="19.2" x14ac:dyDescent="0.45">
      <c r="A73" s="61" t="s">
        <v>40</v>
      </c>
      <c r="B73" s="60" t="s">
        <v>41</v>
      </c>
      <c r="D73" s="41"/>
      <c r="E73" s="42"/>
      <c r="F73" s="8"/>
      <c r="G73" s="43"/>
    </row>
    <row r="74" spans="1:19" s="14" customFormat="1" ht="33.6" x14ac:dyDescent="0.3">
      <c r="A74" s="58" t="s">
        <v>42</v>
      </c>
      <c r="B74" s="59" t="s">
        <v>43</v>
      </c>
      <c r="C74" s="15"/>
      <c r="D74" s="11"/>
      <c r="E74" s="12"/>
      <c r="F74" s="13"/>
      <c r="G74" s="44"/>
      <c r="H74" s="1"/>
      <c r="I74" s="1"/>
      <c r="J74" s="1"/>
      <c r="K74" s="1"/>
      <c r="L74" s="1"/>
      <c r="M74" s="1"/>
      <c r="N74" s="1"/>
      <c r="O74" s="1"/>
      <c r="P74" s="1"/>
      <c r="Q74" s="1"/>
      <c r="R74" s="1"/>
      <c r="S74" s="1"/>
    </row>
    <row r="75" spans="1:19" s="14" customFormat="1" x14ac:dyDescent="0.3">
      <c r="A75" s="79"/>
      <c r="B75" s="80" t="s">
        <v>74</v>
      </c>
      <c r="C75" s="10" t="s">
        <v>2</v>
      </c>
      <c r="D75" s="11">
        <v>1</v>
      </c>
      <c r="E75" s="12"/>
      <c r="F75" s="13"/>
      <c r="G75" s="44">
        <f>E75*F75</f>
        <v>0</v>
      </c>
      <c r="H75" s="1"/>
      <c r="I75" s="1"/>
      <c r="J75" s="1"/>
      <c r="K75" s="1"/>
      <c r="L75" s="1"/>
      <c r="M75" s="1"/>
      <c r="N75" s="1"/>
      <c r="P75" s="1"/>
      <c r="Q75" s="1"/>
      <c r="R75" s="1"/>
      <c r="S75" s="1"/>
    </row>
    <row r="76" spans="1:19" s="14" customFormat="1" ht="33.6" x14ac:dyDescent="0.3">
      <c r="A76" s="79"/>
      <c r="B76" s="80" t="s">
        <v>75</v>
      </c>
      <c r="C76" s="10" t="s">
        <v>61</v>
      </c>
      <c r="D76" s="11">
        <v>2.2000000000000002</v>
      </c>
      <c r="E76" s="12"/>
      <c r="F76" s="13"/>
      <c r="G76" s="44">
        <f>E76*F76</f>
        <v>0</v>
      </c>
      <c r="H76" s="1"/>
      <c r="I76" s="1"/>
      <c r="J76" s="1"/>
      <c r="K76" s="1"/>
      <c r="L76" s="1"/>
      <c r="M76" s="1"/>
      <c r="N76" s="1"/>
      <c r="P76" s="1"/>
      <c r="Q76" s="1"/>
      <c r="R76" s="1"/>
      <c r="S76" s="1"/>
    </row>
    <row r="77" spans="1:19" s="14" customFormat="1" ht="33.6" x14ac:dyDescent="0.3">
      <c r="A77" s="79"/>
      <c r="B77" s="80" t="s">
        <v>76</v>
      </c>
      <c r="C77" s="10" t="s">
        <v>50</v>
      </c>
      <c r="D77" s="11">
        <v>1</v>
      </c>
      <c r="E77" s="12"/>
      <c r="F77" s="13"/>
      <c r="G77" s="44">
        <f>E77*F77</f>
        <v>0</v>
      </c>
      <c r="H77" s="1"/>
      <c r="I77" s="1"/>
      <c r="J77" s="1"/>
      <c r="K77" s="1"/>
      <c r="L77" s="1"/>
      <c r="M77" s="1"/>
      <c r="N77" s="1"/>
      <c r="P77" s="1"/>
      <c r="Q77" s="1"/>
      <c r="R77" s="1"/>
      <c r="S77" s="1"/>
    </row>
    <row r="78" spans="1:19" s="14" customFormat="1" ht="17.399999999999999" thickBot="1" x14ac:dyDescent="0.35">
      <c r="A78" s="85"/>
      <c r="B78" s="80"/>
      <c r="C78" s="10"/>
      <c r="D78" s="11"/>
      <c r="E78" s="12"/>
      <c r="F78" s="13"/>
      <c r="G78" s="87"/>
      <c r="H78" s="1"/>
      <c r="I78" s="1"/>
      <c r="J78" s="1"/>
      <c r="K78" s="1"/>
      <c r="L78" s="1"/>
      <c r="M78" s="1"/>
      <c r="N78" s="1"/>
      <c r="P78" s="1"/>
      <c r="Q78" s="1"/>
      <c r="R78" s="1"/>
      <c r="S78" s="1"/>
    </row>
    <row r="79" spans="1:19" s="14" customFormat="1" ht="19.8" thickBot="1" x14ac:dyDescent="0.5">
      <c r="A79" s="85"/>
      <c r="B79" s="90" t="s">
        <v>113</v>
      </c>
      <c r="C79" s="10"/>
      <c r="D79" s="11"/>
      <c r="E79" s="12"/>
      <c r="F79" s="13"/>
      <c r="G79" s="89">
        <f t="shared" ref="G79" si="3">E79*F79</f>
        <v>0</v>
      </c>
      <c r="H79" s="1"/>
      <c r="I79" s="1"/>
      <c r="J79" s="1"/>
      <c r="K79" s="1"/>
      <c r="L79" s="1"/>
      <c r="M79" s="1"/>
      <c r="N79" s="1"/>
      <c r="P79" s="1"/>
      <c r="Q79" s="1"/>
      <c r="R79" s="1"/>
      <c r="S79" s="1"/>
    </row>
    <row r="80" spans="1:19" s="14" customFormat="1" x14ac:dyDescent="0.3">
      <c r="A80" s="85"/>
      <c r="B80" s="80"/>
      <c r="C80" s="10"/>
      <c r="D80" s="11"/>
      <c r="E80" s="12"/>
      <c r="F80" s="13"/>
      <c r="G80" s="88"/>
      <c r="H80" s="1"/>
      <c r="I80" s="1"/>
      <c r="J80" s="1"/>
      <c r="K80" s="1"/>
      <c r="L80" s="1"/>
      <c r="M80" s="1"/>
      <c r="N80" s="1"/>
      <c r="P80" s="1"/>
      <c r="Q80" s="1"/>
      <c r="R80" s="1"/>
      <c r="S80" s="1"/>
    </row>
    <row r="81" spans="1:19" ht="19.2" x14ac:dyDescent="0.45">
      <c r="A81" s="61" t="s">
        <v>44</v>
      </c>
      <c r="B81" s="60" t="s">
        <v>45</v>
      </c>
      <c r="D81" s="41"/>
      <c r="E81" s="42"/>
      <c r="F81" s="8"/>
      <c r="G81" s="43"/>
    </row>
    <row r="82" spans="1:19" s="14" customFormat="1" x14ac:dyDescent="0.3">
      <c r="A82" s="58" t="s">
        <v>46</v>
      </c>
      <c r="B82" s="59" t="s">
        <v>77</v>
      </c>
      <c r="C82" s="15"/>
      <c r="D82" s="11"/>
      <c r="E82" s="12"/>
      <c r="F82" s="13"/>
      <c r="G82" s="44"/>
      <c r="H82" s="1"/>
      <c r="I82" s="1"/>
      <c r="J82" s="1"/>
      <c r="K82" s="1"/>
      <c r="L82" s="1"/>
      <c r="M82" s="1"/>
      <c r="N82" s="1"/>
      <c r="O82" s="1"/>
      <c r="P82" s="1"/>
      <c r="Q82" s="1"/>
      <c r="R82" s="1"/>
      <c r="S82" s="1"/>
    </row>
    <row r="83" spans="1:19" s="14" customFormat="1" x14ac:dyDescent="0.3">
      <c r="A83" s="79"/>
      <c r="B83" s="80" t="s">
        <v>78</v>
      </c>
      <c r="C83" s="10" t="s">
        <v>50</v>
      </c>
      <c r="D83" s="11">
        <v>1</v>
      </c>
      <c r="E83" s="12"/>
      <c r="F83" s="13"/>
      <c r="G83" s="44">
        <f>E83*F83</f>
        <v>0</v>
      </c>
      <c r="H83" s="1"/>
      <c r="I83" s="1"/>
      <c r="J83" s="1"/>
      <c r="K83" s="1"/>
      <c r="L83" s="1"/>
      <c r="M83" s="1"/>
      <c r="N83" s="1"/>
      <c r="P83" s="1"/>
      <c r="Q83" s="1"/>
      <c r="R83" s="1"/>
      <c r="S83" s="1"/>
    </row>
    <row r="84" spans="1:19" s="14" customFormat="1" ht="33.6" x14ac:dyDescent="0.3">
      <c r="A84" s="58" t="s">
        <v>141</v>
      </c>
      <c r="B84" s="59" t="s">
        <v>140</v>
      </c>
      <c r="C84" s="15"/>
      <c r="D84" s="11"/>
      <c r="E84" s="12"/>
      <c r="F84" s="13"/>
      <c r="G84" s="44"/>
      <c r="H84" s="1"/>
      <c r="I84" s="1"/>
      <c r="J84" s="1"/>
      <c r="K84" s="1"/>
      <c r="L84" s="1"/>
      <c r="M84" s="1"/>
      <c r="N84" s="1"/>
      <c r="O84" s="1"/>
      <c r="P84" s="1"/>
      <c r="Q84" s="1"/>
      <c r="R84" s="1"/>
      <c r="S84" s="1"/>
    </row>
    <row r="85" spans="1:19" s="14" customFormat="1" x14ac:dyDescent="0.3">
      <c r="A85" s="85"/>
      <c r="B85" s="80" t="s">
        <v>93</v>
      </c>
      <c r="C85" s="10" t="s">
        <v>50</v>
      </c>
      <c r="D85" s="11">
        <v>1</v>
      </c>
      <c r="E85" s="12"/>
      <c r="F85" s="13"/>
      <c r="G85" s="44">
        <f t="shared" ref="G85" si="4">E85*F85</f>
        <v>0</v>
      </c>
      <c r="H85" s="1"/>
      <c r="I85" s="1"/>
      <c r="J85" s="1"/>
      <c r="K85" s="1"/>
      <c r="L85" s="1"/>
      <c r="M85" s="1"/>
      <c r="N85" s="1"/>
      <c r="P85" s="1"/>
      <c r="Q85" s="1"/>
      <c r="R85" s="1"/>
      <c r="S85" s="1"/>
    </row>
    <row r="86" spans="1:19" s="14" customFormat="1" x14ac:dyDescent="0.3">
      <c r="A86" s="85"/>
      <c r="B86" s="80" t="s">
        <v>94</v>
      </c>
      <c r="C86" s="10" t="s">
        <v>50</v>
      </c>
      <c r="D86" s="11">
        <v>1</v>
      </c>
      <c r="E86" s="12"/>
      <c r="F86" s="13"/>
      <c r="G86" s="44">
        <f t="shared" ref="G86" si="5">E86*F86</f>
        <v>0</v>
      </c>
      <c r="H86" s="1"/>
      <c r="I86" s="1"/>
      <c r="J86" s="1"/>
      <c r="K86" s="1"/>
      <c r="L86" s="1"/>
      <c r="M86" s="1"/>
      <c r="N86" s="1"/>
      <c r="P86" s="1"/>
      <c r="Q86" s="1"/>
      <c r="R86" s="1"/>
      <c r="S86" s="1"/>
    </row>
    <row r="87" spans="1:19" s="14" customFormat="1" x14ac:dyDescent="0.3">
      <c r="A87" s="58" t="s">
        <v>95</v>
      </c>
      <c r="B87" s="59" t="s">
        <v>152</v>
      </c>
      <c r="C87" s="15"/>
      <c r="D87" s="11"/>
      <c r="E87" s="12"/>
      <c r="F87" s="13"/>
      <c r="G87" s="44"/>
      <c r="H87" s="1"/>
      <c r="I87" s="1"/>
      <c r="J87" s="1"/>
      <c r="K87" s="1"/>
      <c r="L87" s="1"/>
      <c r="M87" s="1"/>
      <c r="N87" s="1"/>
      <c r="O87" s="1"/>
      <c r="P87" s="1"/>
      <c r="Q87" s="1"/>
      <c r="R87" s="1"/>
      <c r="S87" s="1"/>
    </row>
    <row r="88" spans="1:19" s="14" customFormat="1" x14ac:dyDescent="0.3">
      <c r="A88" s="85"/>
      <c r="B88" s="80" t="s">
        <v>153</v>
      </c>
      <c r="C88" s="10" t="s">
        <v>50</v>
      </c>
      <c r="D88" s="11">
        <v>1</v>
      </c>
      <c r="E88" s="12"/>
      <c r="F88" s="13"/>
      <c r="G88" s="44">
        <f t="shared" ref="G88" si="6">E88*F88</f>
        <v>0</v>
      </c>
      <c r="H88" s="1"/>
      <c r="I88" s="1"/>
      <c r="J88" s="1"/>
      <c r="K88" s="1"/>
      <c r="L88" s="1"/>
      <c r="M88" s="1"/>
      <c r="N88" s="1"/>
      <c r="P88" s="1"/>
      <c r="Q88" s="1"/>
      <c r="R88" s="1"/>
      <c r="S88" s="1"/>
    </row>
    <row r="89" spans="1:19" s="14" customFormat="1" x14ac:dyDescent="0.3">
      <c r="A89" s="85"/>
      <c r="B89" s="80" t="s">
        <v>154</v>
      </c>
      <c r="C89" s="10" t="s">
        <v>50</v>
      </c>
      <c r="D89" s="11">
        <v>1</v>
      </c>
      <c r="E89" s="12"/>
      <c r="F89" s="13"/>
      <c r="G89" s="44">
        <f t="shared" ref="G89" si="7">E89*F89</f>
        <v>0</v>
      </c>
      <c r="H89" s="1"/>
      <c r="I89" s="1"/>
      <c r="J89" s="1"/>
      <c r="K89" s="1"/>
      <c r="L89" s="1"/>
      <c r="M89" s="1"/>
      <c r="N89" s="1"/>
      <c r="P89" s="1"/>
      <c r="Q89" s="1"/>
      <c r="R89" s="1"/>
      <c r="S89" s="1"/>
    </row>
    <row r="90" spans="1:19" s="14" customFormat="1" ht="17.399999999999999" thickBot="1" x14ac:dyDescent="0.35">
      <c r="A90" s="85"/>
      <c r="B90" s="80"/>
      <c r="C90" s="10"/>
      <c r="D90" s="11"/>
      <c r="E90" s="12"/>
      <c r="F90" s="13"/>
      <c r="G90" s="87"/>
      <c r="H90" s="1"/>
      <c r="I90" s="1"/>
      <c r="J90" s="1"/>
      <c r="K90" s="1"/>
      <c r="L90" s="1"/>
      <c r="M90" s="1"/>
      <c r="N90" s="1"/>
      <c r="P90" s="1"/>
      <c r="Q90" s="1"/>
      <c r="R90" s="1"/>
      <c r="S90" s="1"/>
    </row>
    <row r="91" spans="1:19" s="14" customFormat="1" ht="19.8" thickBot="1" x14ac:dyDescent="0.5">
      <c r="A91" s="85"/>
      <c r="B91" s="90" t="s">
        <v>113</v>
      </c>
      <c r="C91" s="10"/>
      <c r="D91" s="11"/>
      <c r="E91" s="12"/>
      <c r="F91" s="13"/>
      <c r="G91" s="89">
        <f>SUM(G83:G90)</f>
        <v>0</v>
      </c>
      <c r="H91" s="1"/>
      <c r="I91" s="1"/>
      <c r="J91" s="1"/>
      <c r="K91" s="1"/>
      <c r="L91" s="1"/>
      <c r="M91" s="1"/>
      <c r="N91" s="1"/>
      <c r="P91" s="1"/>
      <c r="Q91" s="1"/>
      <c r="R91" s="1"/>
      <c r="S91" s="1"/>
    </row>
    <row r="92" spans="1:19" s="14" customFormat="1" x14ac:dyDescent="0.3">
      <c r="A92" s="85"/>
      <c r="B92" s="80"/>
      <c r="C92" s="10"/>
      <c r="D92" s="11"/>
      <c r="E92" s="12"/>
      <c r="F92" s="13"/>
      <c r="G92" s="88"/>
      <c r="H92" s="1"/>
      <c r="I92" s="1"/>
      <c r="J92" s="1"/>
      <c r="K92" s="1"/>
      <c r="L92" s="1"/>
      <c r="M92" s="1"/>
      <c r="N92" s="1"/>
      <c r="P92" s="1"/>
      <c r="Q92" s="1"/>
      <c r="R92" s="1"/>
      <c r="S92" s="1"/>
    </row>
    <row r="93" spans="1:19" ht="19.2" x14ac:dyDescent="0.45">
      <c r="A93" s="61" t="s">
        <v>82</v>
      </c>
      <c r="B93" s="60" t="s">
        <v>83</v>
      </c>
      <c r="D93" s="41"/>
      <c r="E93" s="42"/>
      <c r="F93" s="8"/>
      <c r="G93" s="43"/>
    </row>
    <row r="94" spans="1:19" s="14" customFormat="1" x14ac:dyDescent="0.3">
      <c r="A94" s="58" t="s">
        <v>96</v>
      </c>
      <c r="B94" s="80" t="s">
        <v>83</v>
      </c>
      <c r="C94" s="10" t="s">
        <v>50</v>
      </c>
      <c r="D94" s="11">
        <v>1</v>
      </c>
      <c r="E94" s="12"/>
      <c r="F94" s="13"/>
      <c r="G94" s="44">
        <f t="shared" ref="G94" si="8">E94*F94</f>
        <v>0</v>
      </c>
      <c r="H94" s="1"/>
      <c r="I94" s="1"/>
      <c r="J94" s="1"/>
      <c r="K94" s="1"/>
      <c r="L94" s="1"/>
      <c r="M94" s="1"/>
      <c r="N94" s="1"/>
      <c r="P94" s="1"/>
      <c r="Q94" s="1"/>
      <c r="R94" s="1"/>
      <c r="S94" s="1"/>
    </row>
    <row r="95" spans="1:19" s="14" customFormat="1" x14ac:dyDescent="0.3">
      <c r="A95" s="58" t="s">
        <v>97</v>
      </c>
      <c r="B95" s="80" t="s">
        <v>142</v>
      </c>
      <c r="C95" s="10" t="s">
        <v>50</v>
      </c>
      <c r="D95" s="11">
        <v>1</v>
      </c>
      <c r="E95" s="12"/>
      <c r="F95" s="13"/>
      <c r="G95" s="44">
        <f t="shared" ref="G95" si="9">E95*F95</f>
        <v>0</v>
      </c>
      <c r="H95" s="1"/>
      <c r="I95" s="1"/>
      <c r="J95" s="1"/>
      <c r="K95" s="1"/>
      <c r="L95" s="1"/>
      <c r="M95" s="1"/>
      <c r="N95" s="1"/>
      <c r="O95" s="1"/>
      <c r="P95" s="1"/>
      <c r="Q95" s="1"/>
      <c r="R95" s="1"/>
      <c r="S95" s="1"/>
    </row>
    <row r="96" spans="1:19" s="14" customFormat="1" ht="17.399999999999999" thickBot="1" x14ac:dyDescent="0.35">
      <c r="A96" s="85"/>
      <c r="B96" s="80"/>
      <c r="C96" s="10"/>
      <c r="D96" s="11"/>
      <c r="E96" s="12"/>
      <c r="F96" s="13"/>
      <c r="G96" s="87"/>
      <c r="H96" s="1"/>
      <c r="I96" s="1"/>
      <c r="J96" s="1"/>
      <c r="K96" s="1"/>
      <c r="L96" s="1"/>
      <c r="M96" s="1"/>
      <c r="N96" s="1"/>
      <c r="P96" s="1"/>
      <c r="Q96" s="1"/>
      <c r="R96" s="1"/>
      <c r="S96" s="1"/>
    </row>
    <row r="97" spans="1:19" s="14" customFormat="1" ht="19.8" thickBot="1" x14ac:dyDescent="0.5">
      <c r="A97" s="85"/>
      <c r="B97" s="90" t="s">
        <v>113</v>
      </c>
      <c r="C97" s="10"/>
      <c r="D97" s="11"/>
      <c r="E97" s="12"/>
      <c r="F97" s="13"/>
      <c r="G97" s="89">
        <f>SUM(G94:G96)</f>
        <v>0</v>
      </c>
      <c r="H97" s="1"/>
      <c r="I97" s="1"/>
      <c r="J97" s="1"/>
      <c r="K97" s="1"/>
      <c r="L97" s="1"/>
      <c r="M97" s="1"/>
      <c r="N97" s="1"/>
      <c r="P97" s="1"/>
      <c r="Q97" s="1"/>
      <c r="R97" s="1"/>
      <c r="S97" s="1"/>
    </row>
    <row r="98" spans="1:19" s="14" customFormat="1" x14ac:dyDescent="0.3">
      <c r="A98" s="85"/>
      <c r="B98" s="80"/>
      <c r="C98" s="10"/>
      <c r="D98" s="11"/>
      <c r="E98" s="12"/>
      <c r="F98" s="13"/>
      <c r="G98" s="88"/>
      <c r="H98" s="1"/>
      <c r="I98" s="1"/>
      <c r="J98" s="1"/>
      <c r="K98" s="1"/>
      <c r="L98" s="1"/>
      <c r="M98" s="1"/>
      <c r="N98" s="1"/>
      <c r="P98" s="1"/>
      <c r="Q98" s="1"/>
      <c r="R98" s="1"/>
      <c r="S98" s="1"/>
    </row>
    <row r="99" spans="1:19" ht="19.2" x14ac:dyDescent="0.45">
      <c r="A99" s="61" t="s">
        <v>84</v>
      </c>
      <c r="B99" s="60" t="s">
        <v>85</v>
      </c>
      <c r="D99" s="41"/>
      <c r="E99" s="42"/>
      <c r="F99" s="8"/>
      <c r="G99" s="43"/>
    </row>
    <row r="100" spans="1:19" s="14" customFormat="1" x14ac:dyDescent="0.3">
      <c r="A100" s="58" t="s">
        <v>98</v>
      </c>
      <c r="B100" s="80" t="s">
        <v>86</v>
      </c>
      <c r="C100" s="10" t="s">
        <v>50</v>
      </c>
      <c r="D100" s="11">
        <v>1</v>
      </c>
      <c r="E100" s="12"/>
      <c r="F100" s="13"/>
      <c r="G100" s="44">
        <f t="shared" ref="G100:G101" si="10">E100*F100</f>
        <v>0</v>
      </c>
      <c r="H100" s="1"/>
      <c r="I100" s="1"/>
      <c r="J100" s="1"/>
      <c r="K100" s="1"/>
      <c r="L100" s="1"/>
      <c r="M100" s="1"/>
      <c r="N100" s="1"/>
      <c r="P100" s="1"/>
      <c r="Q100" s="1"/>
      <c r="R100" s="1"/>
      <c r="S100" s="1"/>
    </row>
    <row r="101" spans="1:19" s="14" customFormat="1" x14ac:dyDescent="0.3">
      <c r="A101" s="58" t="s">
        <v>99</v>
      </c>
      <c r="B101" s="80" t="s">
        <v>87</v>
      </c>
      <c r="C101" s="10" t="s">
        <v>50</v>
      </c>
      <c r="D101" s="11">
        <v>1</v>
      </c>
      <c r="E101" s="12"/>
      <c r="F101" s="13"/>
      <c r="G101" s="44">
        <f t="shared" si="10"/>
        <v>0</v>
      </c>
      <c r="H101" s="1"/>
      <c r="I101" s="1"/>
      <c r="J101" s="1"/>
      <c r="K101" s="1"/>
      <c r="L101" s="1"/>
      <c r="M101" s="1"/>
      <c r="N101" s="1"/>
      <c r="O101" s="1"/>
      <c r="P101" s="1"/>
      <c r="Q101" s="1"/>
      <c r="R101" s="1"/>
      <c r="S101" s="1"/>
    </row>
    <row r="102" spans="1:19" s="14" customFormat="1" ht="17.399999999999999" thickBot="1" x14ac:dyDescent="0.35">
      <c r="A102" s="85"/>
      <c r="B102" s="80"/>
      <c r="C102" s="10"/>
      <c r="D102" s="11"/>
      <c r="E102" s="12"/>
      <c r="F102" s="13"/>
      <c r="G102" s="87"/>
      <c r="H102" s="1"/>
      <c r="I102" s="1"/>
      <c r="J102" s="1"/>
      <c r="K102" s="1"/>
      <c r="L102" s="1"/>
      <c r="M102" s="1"/>
      <c r="N102" s="1"/>
      <c r="P102" s="1"/>
      <c r="Q102" s="1"/>
      <c r="R102" s="1"/>
      <c r="S102" s="1"/>
    </row>
    <row r="103" spans="1:19" s="14" customFormat="1" ht="19.8" thickBot="1" x14ac:dyDescent="0.5">
      <c r="A103" s="85"/>
      <c r="B103" s="90" t="s">
        <v>113</v>
      </c>
      <c r="C103" s="10"/>
      <c r="D103" s="11"/>
      <c r="E103" s="12"/>
      <c r="F103" s="13"/>
      <c r="G103" s="89">
        <f>SUM(G100:G102)</f>
        <v>0</v>
      </c>
      <c r="H103" s="1"/>
      <c r="I103" s="1"/>
      <c r="J103" s="1"/>
      <c r="K103" s="1"/>
      <c r="L103" s="1"/>
      <c r="M103" s="1"/>
      <c r="N103" s="1"/>
      <c r="P103" s="1"/>
      <c r="Q103" s="1"/>
      <c r="R103" s="1"/>
      <c r="S103" s="1"/>
    </row>
    <row r="104" spans="1:19" s="14" customFormat="1" x14ac:dyDescent="0.3">
      <c r="A104" s="85"/>
      <c r="B104" s="80"/>
      <c r="C104" s="10"/>
      <c r="D104" s="11"/>
      <c r="E104" s="12"/>
      <c r="F104" s="13"/>
      <c r="G104" s="88"/>
      <c r="H104" s="1"/>
      <c r="I104" s="1"/>
      <c r="J104" s="1"/>
      <c r="K104" s="1"/>
      <c r="L104" s="1"/>
      <c r="M104" s="1"/>
      <c r="N104" s="1"/>
      <c r="P104" s="1"/>
      <c r="Q104" s="1"/>
      <c r="R104" s="1"/>
      <c r="S104" s="1"/>
    </row>
    <row r="105" spans="1:19" ht="19.2" x14ac:dyDescent="0.45">
      <c r="A105" s="61" t="s">
        <v>101</v>
      </c>
      <c r="B105" s="60" t="s">
        <v>144</v>
      </c>
      <c r="D105" s="41"/>
      <c r="E105" s="12"/>
      <c r="F105" s="13"/>
      <c r="G105" s="87"/>
    </row>
    <row r="106" spans="1:19" s="14" customFormat="1" x14ac:dyDescent="0.3">
      <c r="A106" s="58" t="s">
        <v>114</v>
      </c>
      <c r="B106" s="80" t="s">
        <v>143</v>
      </c>
      <c r="C106" s="10" t="s">
        <v>50</v>
      </c>
      <c r="D106" s="11">
        <v>1</v>
      </c>
      <c r="E106" s="12"/>
      <c r="F106" s="13"/>
      <c r="G106" s="44">
        <f>E106*F106</f>
        <v>0</v>
      </c>
      <c r="H106" s="1"/>
      <c r="I106" s="1"/>
      <c r="J106" s="1"/>
      <c r="K106" s="1"/>
      <c r="L106" s="1"/>
      <c r="M106" s="1"/>
      <c r="N106" s="1"/>
      <c r="P106" s="1"/>
      <c r="Q106" s="1"/>
      <c r="R106" s="1"/>
      <c r="S106" s="1"/>
    </row>
    <row r="107" spans="1:19" s="14" customFormat="1" ht="33.6" x14ac:dyDescent="0.3">
      <c r="A107" s="58" t="s">
        <v>115</v>
      </c>
      <c r="B107" s="80" t="s">
        <v>102</v>
      </c>
      <c r="C107" s="10" t="s">
        <v>103</v>
      </c>
      <c r="D107" s="11">
        <v>11</v>
      </c>
      <c r="E107" s="12"/>
      <c r="F107" s="13"/>
      <c r="G107" s="44">
        <f t="shared" ref="G107:G113" si="11">E107*F107</f>
        <v>0</v>
      </c>
      <c r="H107" s="1"/>
      <c r="I107" s="1"/>
      <c r="J107" s="1"/>
      <c r="K107" s="1"/>
      <c r="L107" s="1"/>
      <c r="M107" s="1"/>
      <c r="N107" s="1"/>
      <c r="O107" s="1"/>
      <c r="P107" s="1"/>
      <c r="Q107" s="1"/>
      <c r="R107" s="1"/>
      <c r="S107" s="1"/>
    </row>
    <row r="108" spans="1:19" s="14" customFormat="1" x14ac:dyDescent="0.3">
      <c r="A108" s="58" t="s">
        <v>116</v>
      </c>
      <c r="B108" s="80" t="s">
        <v>110</v>
      </c>
      <c r="C108" s="10" t="s">
        <v>104</v>
      </c>
      <c r="D108" s="11">
        <v>1</v>
      </c>
      <c r="E108" s="12"/>
      <c r="F108" s="13"/>
      <c r="G108" s="44">
        <f t="shared" si="11"/>
        <v>0</v>
      </c>
      <c r="H108" s="1"/>
      <c r="I108" s="1"/>
      <c r="J108" s="1"/>
      <c r="K108" s="1"/>
      <c r="L108" s="1"/>
      <c r="M108" s="1"/>
      <c r="N108" s="1"/>
      <c r="P108" s="1"/>
      <c r="Q108" s="1"/>
      <c r="R108" s="1"/>
      <c r="S108" s="1"/>
    </row>
    <row r="109" spans="1:19" s="14" customFormat="1" x14ac:dyDescent="0.3">
      <c r="A109" s="58" t="s">
        <v>117</v>
      </c>
      <c r="B109" s="80" t="s">
        <v>107</v>
      </c>
      <c r="C109" s="10" t="s">
        <v>104</v>
      </c>
      <c r="D109" s="11">
        <v>1</v>
      </c>
      <c r="E109" s="12"/>
      <c r="F109" s="13"/>
      <c r="G109" s="44">
        <f t="shared" si="11"/>
        <v>0</v>
      </c>
      <c r="H109" s="1"/>
      <c r="I109" s="1"/>
      <c r="J109" s="1"/>
      <c r="K109" s="1"/>
      <c r="L109" s="1"/>
      <c r="M109" s="1"/>
      <c r="N109" s="1"/>
      <c r="O109" s="1"/>
      <c r="P109" s="1"/>
      <c r="Q109" s="1"/>
      <c r="R109" s="1"/>
      <c r="S109" s="1"/>
    </row>
    <row r="110" spans="1:19" s="14" customFormat="1" x14ac:dyDescent="0.3">
      <c r="A110" s="58" t="s">
        <v>118</v>
      </c>
      <c r="B110" s="80" t="s">
        <v>105</v>
      </c>
      <c r="C110" s="10" t="s">
        <v>50</v>
      </c>
      <c r="D110" s="11">
        <v>1</v>
      </c>
      <c r="E110" s="12"/>
      <c r="F110" s="13"/>
      <c r="G110" s="44">
        <f t="shared" si="11"/>
        <v>0</v>
      </c>
      <c r="H110" s="1"/>
      <c r="I110" s="1"/>
      <c r="J110" s="1"/>
      <c r="K110" s="1"/>
      <c r="L110" s="1"/>
      <c r="M110" s="1"/>
      <c r="N110" s="1"/>
      <c r="P110" s="1"/>
      <c r="Q110" s="1"/>
      <c r="R110" s="1"/>
      <c r="S110" s="1"/>
    </row>
    <row r="111" spans="1:19" s="14" customFormat="1" ht="33.6" x14ac:dyDescent="0.3">
      <c r="A111" s="58" t="s">
        <v>119</v>
      </c>
      <c r="B111" s="80" t="s">
        <v>106</v>
      </c>
      <c r="C111" s="10" t="s">
        <v>104</v>
      </c>
      <c r="D111" s="11">
        <v>1</v>
      </c>
      <c r="E111" s="12"/>
      <c r="F111" s="13"/>
      <c r="G111" s="44">
        <f t="shared" si="11"/>
        <v>0</v>
      </c>
      <c r="H111" s="1"/>
      <c r="I111" s="1"/>
      <c r="J111" s="1"/>
      <c r="K111" s="1"/>
      <c r="L111" s="1"/>
      <c r="M111" s="1"/>
      <c r="N111" s="1"/>
      <c r="O111" s="1"/>
      <c r="P111" s="1"/>
      <c r="Q111" s="1"/>
      <c r="R111" s="1"/>
      <c r="S111" s="1"/>
    </row>
    <row r="112" spans="1:19" s="14" customFormat="1" x14ac:dyDescent="0.3">
      <c r="A112" s="58" t="s">
        <v>120</v>
      </c>
      <c r="B112" s="86" t="s">
        <v>148</v>
      </c>
      <c r="C112" s="1" t="s">
        <v>103</v>
      </c>
      <c r="D112" s="83">
        <v>14</v>
      </c>
      <c r="E112" s="12"/>
      <c r="F112" s="13"/>
      <c r="G112" s="44">
        <f t="shared" si="11"/>
        <v>0</v>
      </c>
      <c r="H112" s="1"/>
      <c r="I112" s="1"/>
      <c r="J112" s="1"/>
      <c r="K112" s="1"/>
      <c r="L112" s="1"/>
      <c r="M112" s="1"/>
      <c r="N112" s="1"/>
      <c r="O112" s="1"/>
      <c r="P112" s="1"/>
      <c r="Q112" s="1"/>
      <c r="R112" s="1"/>
      <c r="S112" s="1"/>
    </row>
    <row r="113" spans="1:19" s="14" customFormat="1" ht="33.6" x14ac:dyDescent="0.3">
      <c r="A113" s="58" t="s">
        <v>121</v>
      </c>
      <c r="B113" s="80" t="s">
        <v>108</v>
      </c>
      <c r="C113" s="10" t="s">
        <v>104</v>
      </c>
      <c r="D113" s="11">
        <v>1</v>
      </c>
      <c r="E113" s="12"/>
      <c r="F113" s="13"/>
      <c r="G113" s="44">
        <f t="shared" si="11"/>
        <v>0</v>
      </c>
      <c r="H113" s="1"/>
      <c r="I113" s="1"/>
      <c r="J113" s="1"/>
      <c r="K113" s="1"/>
      <c r="L113" s="1"/>
      <c r="M113" s="1"/>
      <c r="N113" s="1"/>
      <c r="P113" s="1"/>
      <c r="Q113" s="1"/>
      <c r="R113" s="1"/>
      <c r="S113" s="1"/>
    </row>
    <row r="114" spans="1:19" s="14" customFormat="1" ht="17.399999999999999" thickBot="1" x14ac:dyDescent="0.35">
      <c r="B114" s="80"/>
      <c r="C114" s="10"/>
      <c r="D114" s="11"/>
      <c r="E114" s="12"/>
      <c r="F114" s="13"/>
      <c r="G114" s="87"/>
      <c r="H114" s="1"/>
      <c r="I114" s="1"/>
      <c r="J114" s="1"/>
      <c r="K114" s="1"/>
      <c r="L114" s="1"/>
      <c r="M114" s="1"/>
      <c r="N114" s="1"/>
      <c r="P114" s="1"/>
      <c r="Q114" s="1"/>
      <c r="R114" s="1"/>
      <c r="S114" s="1"/>
    </row>
    <row r="115" spans="1:19" s="14" customFormat="1" ht="19.8" thickBot="1" x14ac:dyDescent="0.5">
      <c r="A115" s="85"/>
      <c r="B115" s="90" t="s">
        <v>113</v>
      </c>
      <c r="C115" s="10"/>
      <c r="D115" s="11"/>
      <c r="E115" s="12"/>
      <c r="F115" s="13"/>
      <c r="G115" s="89">
        <f>SUM(G106:G114)</f>
        <v>0</v>
      </c>
      <c r="H115" s="1"/>
      <c r="I115" s="1"/>
      <c r="J115" s="1"/>
      <c r="K115" s="1"/>
      <c r="L115" s="1"/>
      <c r="M115" s="1"/>
      <c r="N115" s="1"/>
      <c r="P115" s="1"/>
      <c r="Q115" s="1"/>
      <c r="R115" s="1"/>
      <c r="S115" s="1"/>
    </row>
    <row r="116" spans="1:19" s="14" customFormat="1" x14ac:dyDescent="0.3">
      <c r="A116" s="85"/>
      <c r="B116" s="80"/>
      <c r="C116" s="10"/>
      <c r="D116" s="11"/>
      <c r="E116" s="12"/>
      <c r="F116" s="13"/>
      <c r="G116" s="88"/>
      <c r="H116" s="1"/>
      <c r="I116" s="1"/>
      <c r="J116" s="1"/>
      <c r="K116" s="1"/>
      <c r="L116" s="1"/>
      <c r="M116" s="1"/>
      <c r="N116" s="1"/>
      <c r="P116" s="1"/>
      <c r="Q116" s="1"/>
      <c r="R116" s="1"/>
      <c r="S116" s="1"/>
    </row>
    <row r="117" spans="1:19" ht="19.2" x14ac:dyDescent="0.45">
      <c r="A117" s="61" t="s">
        <v>109</v>
      </c>
      <c r="B117" s="60" t="s">
        <v>127</v>
      </c>
      <c r="D117" s="41"/>
      <c r="E117" s="42"/>
      <c r="F117" s="8"/>
      <c r="G117" s="43"/>
    </row>
    <row r="118" spans="1:19" s="14" customFormat="1" x14ac:dyDescent="0.3">
      <c r="A118" s="58" t="s">
        <v>122</v>
      </c>
      <c r="B118" s="80" t="s">
        <v>147</v>
      </c>
      <c r="C118" s="10" t="s">
        <v>104</v>
      </c>
      <c r="D118" s="11">
        <v>1</v>
      </c>
      <c r="E118" s="12"/>
      <c r="F118" s="13"/>
      <c r="G118" s="44">
        <f>E118*F118</f>
        <v>0</v>
      </c>
      <c r="H118" s="1"/>
      <c r="I118" s="1"/>
      <c r="J118" s="1"/>
      <c r="K118" s="1"/>
      <c r="L118" s="1"/>
      <c r="M118" s="1"/>
      <c r="N118" s="1"/>
      <c r="O118" s="1"/>
      <c r="P118" s="1"/>
      <c r="Q118" s="1"/>
      <c r="R118" s="1"/>
      <c r="S118" s="1"/>
    </row>
    <row r="119" spans="1:19" s="14" customFormat="1" ht="33.6" x14ac:dyDescent="0.3">
      <c r="A119" s="58" t="s">
        <v>123</v>
      </c>
      <c r="B119" s="80" t="s">
        <v>131</v>
      </c>
      <c r="C119" s="10" t="s">
        <v>100</v>
      </c>
      <c r="D119" s="11">
        <v>47</v>
      </c>
      <c r="E119" s="12"/>
      <c r="F119" s="13"/>
      <c r="G119" s="44"/>
      <c r="H119" s="1"/>
      <c r="I119" s="1"/>
      <c r="J119" s="1"/>
      <c r="K119" s="1"/>
      <c r="L119" s="1"/>
      <c r="M119" s="1"/>
      <c r="N119" s="1"/>
      <c r="P119" s="1"/>
      <c r="Q119" s="1"/>
      <c r="R119" s="1"/>
      <c r="S119" s="1"/>
    </row>
    <row r="120" spans="1:19" s="14" customFormat="1" x14ac:dyDescent="0.3">
      <c r="A120" s="58" t="s">
        <v>124</v>
      </c>
      <c r="B120" s="80" t="s">
        <v>133</v>
      </c>
      <c r="C120" s="10" t="s">
        <v>100</v>
      </c>
      <c r="D120" s="11">
        <f>+D119</f>
        <v>47</v>
      </c>
      <c r="E120" s="12"/>
      <c r="F120" s="13"/>
      <c r="G120" s="44"/>
      <c r="H120" s="1"/>
      <c r="I120" s="1"/>
      <c r="J120" s="1"/>
      <c r="K120" s="1"/>
      <c r="L120" s="1"/>
      <c r="M120" s="1"/>
      <c r="N120" s="1"/>
      <c r="P120" s="1"/>
      <c r="Q120" s="1"/>
      <c r="R120" s="1"/>
      <c r="S120" s="1"/>
    </row>
    <row r="121" spans="1:19" s="14" customFormat="1" ht="50.4" x14ac:dyDescent="0.3">
      <c r="A121" s="58" t="s">
        <v>125</v>
      </c>
      <c r="B121" s="80" t="s">
        <v>150</v>
      </c>
      <c r="C121" s="10" t="s">
        <v>50</v>
      </c>
      <c r="D121" s="11">
        <v>1</v>
      </c>
      <c r="E121" s="12"/>
      <c r="F121" s="13"/>
      <c r="G121" s="44"/>
      <c r="H121" s="1"/>
      <c r="I121" s="1"/>
      <c r="J121" s="1"/>
      <c r="K121" s="1"/>
      <c r="L121" s="1"/>
      <c r="M121" s="1"/>
      <c r="N121" s="1"/>
      <c r="P121" s="1"/>
      <c r="Q121" s="1"/>
      <c r="R121" s="1"/>
      <c r="S121" s="1"/>
    </row>
    <row r="122" spans="1:19" s="14" customFormat="1" ht="33.6" x14ac:dyDescent="0.3">
      <c r="A122" s="58" t="s">
        <v>126</v>
      </c>
      <c r="B122" s="80" t="s">
        <v>151</v>
      </c>
      <c r="C122" s="10" t="s">
        <v>50</v>
      </c>
      <c r="D122" s="11">
        <v>1</v>
      </c>
      <c r="E122" s="12"/>
      <c r="F122" s="13"/>
      <c r="G122" s="44"/>
      <c r="H122" s="1"/>
      <c r="I122" s="1"/>
      <c r="J122" s="1"/>
      <c r="K122" s="1"/>
      <c r="L122" s="1"/>
      <c r="M122" s="1"/>
      <c r="N122" s="1"/>
      <c r="P122" s="1"/>
      <c r="Q122" s="1"/>
      <c r="R122" s="1"/>
      <c r="S122" s="1"/>
    </row>
    <row r="123" spans="1:19" s="14" customFormat="1" x14ac:dyDescent="0.3">
      <c r="A123" s="58" t="s">
        <v>149</v>
      </c>
      <c r="B123" s="118" t="s">
        <v>155</v>
      </c>
      <c r="C123" s="10"/>
      <c r="D123" s="11"/>
      <c r="E123" s="12"/>
      <c r="F123" s="13"/>
      <c r="G123" s="44"/>
      <c r="H123" s="1"/>
      <c r="I123" s="1"/>
      <c r="J123" s="1"/>
      <c r="K123" s="1"/>
      <c r="L123" s="1"/>
      <c r="M123" s="1"/>
      <c r="N123" s="1"/>
      <c r="P123" s="1"/>
      <c r="Q123" s="1"/>
      <c r="R123" s="1"/>
      <c r="S123" s="1"/>
    </row>
    <row r="124" spans="1:19" s="14" customFormat="1" x14ac:dyDescent="0.3">
      <c r="A124" s="58" t="s">
        <v>156</v>
      </c>
      <c r="B124" s="80" t="s">
        <v>111</v>
      </c>
      <c r="C124" s="10" t="s">
        <v>100</v>
      </c>
      <c r="D124" s="11">
        <v>50</v>
      </c>
      <c r="E124" s="12"/>
      <c r="F124" s="13"/>
      <c r="G124" s="44"/>
      <c r="H124" s="1"/>
      <c r="I124" s="1"/>
      <c r="J124" s="1"/>
      <c r="K124" s="1"/>
      <c r="L124" s="1"/>
      <c r="M124" s="1"/>
      <c r="N124" s="1"/>
      <c r="P124" s="1"/>
      <c r="Q124" s="1"/>
      <c r="R124" s="1"/>
      <c r="S124" s="1"/>
    </row>
    <row r="125" spans="1:19" s="14" customFormat="1" ht="17.399999999999999" thickBot="1" x14ac:dyDescent="0.35">
      <c r="A125" s="85"/>
      <c r="B125" s="80"/>
      <c r="C125" s="10"/>
      <c r="D125" s="11"/>
      <c r="E125" s="12"/>
      <c r="F125" s="13"/>
      <c r="G125" s="87"/>
      <c r="H125" s="1"/>
      <c r="I125" s="1"/>
      <c r="J125" s="1"/>
      <c r="K125" s="1"/>
      <c r="L125" s="1"/>
      <c r="M125" s="1"/>
      <c r="N125" s="1"/>
      <c r="P125" s="1"/>
      <c r="Q125" s="1"/>
      <c r="R125" s="1"/>
      <c r="S125" s="1"/>
    </row>
    <row r="126" spans="1:19" s="14" customFormat="1" ht="19.8" thickBot="1" x14ac:dyDescent="0.5">
      <c r="A126" s="85"/>
      <c r="B126" s="90" t="s">
        <v>113</v>
      </c>
      <c r="C126" s="10"/>
      <c r="D126" s="11"/>
      <c r="E126" s="12"/>
      <c r="F126" s="13"/>
      <c r="G126" s="89">
        <f t="shared" ref="G126" si="12">E126*F126</f>
        <v>0</v>
      </c>
      <c r="H126" s="1"/>
      <c r="I126" s="1"/>
      <c r="J126" s="1"/>
      <c r="K126" s="1"/>
      <c r="L126" s="1"/>
      <c r="M126" s="1"/>
      <c r="N126" s="1"/>
      <c r="P126" s="1"/>
      <c r="Q126" s="1"/>
      <c r="R126" s="1"/>
      <c r="S126" s="1"/>
    </row>
    <row r="127" spans="1:19" s="14" customFormat="1" x14ac:dyDescent="0.3">
      <c r="A127" s="85"/>
      <c r="B127" s="80"/>
      <c r="C127" s="10"/>
      <c r="D127" s="11"/>
      <c r="E127" s="12"/>
      <c r="F127" s="13"/>
      <c r="G127" s="88"/>
      <c r="H127" s="1"/>
      <c r="I127" s="1"/>
      <c r="J127" s="1"/>
      <c r="K127" s="1"/>
      <c r="L127" s="1"/>
      <c r="M127" s="1"/>
      <c r="N127" s="1"/>
      <c r="P127" s="1"/>
      <c r="Q127" s="1"/>
      <c r="R127" s="1"/>
      <c r="S127" s="1"/>
    </row>
    <row r="128" spans="1:19" ht="19.2" x14ac:dyDescent="0.45">
      <c r="A128" s="61" t="s">
        <v>134</v>
      </c>
      <c r="B128" s="60" t="s">
        <v>88</v>
      </c>
      <c r="D128" s="41"/>
      <c r="E128" s="42"/>
      <c r="F128" s="8"/>
      <c r="G128" s="43"/>
    </row>
    <row r="129" spans="1:19" s="14" customFormat="1" x14ac:dyDescent="0.3">
      <c r="A129" s="58" t="s">
        <v>139</v>
      </c>
      <c r="B129" s="59" t="s">
        <v>77</v>
      </c>
      <c r="C129" s="15"/>
      <c r="D129" s="11"/>
      <c r="E129" s="12"/>
      <c r="F129" s="13"/>
      <c r="G129" s="44"/>
      <c r="H129" s="1"/>
      <c r="I129" s="1"/>
      <c r="J129" s="1"/>
      <c r="K129" s="1"/>
      <c r="L129" s="1"/>
      <c r="M129" s="1"/>
      <c r="N129" s="1"/>
      <c r="O129" s="1"/>
      <c r="P129" s="1"/>
      <c r="Q129" s="1"/>
      <c r="R129" s="1"/>
      <c r="S129" s="1"/>
    </row>
    <row r="130" spans="1:19" s="14" customFormat="1" ht="33.6" x14ac:dyDescent="0.3">
      <c r="A130" s="84"/>
      <c r="B130" s="80" t="s">
        <v>79</v>
      </c>
      <c r="C130" s="10" t="s">
        <v>50</v>
      </c>
      <c r="D130" s="11">
        <v>1</v>
      </c>
      <c r="E130" s="12"/>
      <c r="F130" s="13"/>
      <c r="G130" s="44">
        <f t="shared" ref="G130" si="13">E130*F130</f>
        <v>0</v>
      </c>
      <c r="H130" s="1"/>
      <c r="I130" s="1"/>
      <c r="J130" s="1"/>
      <c r="K130" s="1"/>
      <c r="L130" s="1"/>
      <c r="M130" s="1"/>
      <c r="N130" s="1"/>
      <c r="P130" s="1"/>
      <c r="Q130" s="1"/>
      <c r="R130" s="1"/>
      <c r="S130" s="1"/>
    </row>
    <row r="131" spans="1:19" s="14" customFormat="1" x14ac:dyDescent="0.3">
      <c r="A131" s="46"/>
      <c r="B131" s="47"/>
      <c r="C131" s="48"/>
      <c r="D131" s="49"/>
      <c r="E131" s="50"/>
      <c r="F131" s="51"/>
      <c r="G131" s="52"/>
      <c r="H131" s="1"/>
      <c r="I131" s="1"/>
      <c r="J131" s="1"/>
      <c r="K131" s="1"/>
      <c r="L131" s="1"/>
      <c r="M131" s="1"/>
      <c r="N131" s="1"/>
      <c r="O131" s="1"/>
      <c r="P131" s="1"/>
      <c r="Q131" s="1"/>
      <c r="R131" s="1"/>
      <c r="S131" s="1"/>
    </row>
    <row r="132" spans="1:19" ht="16.5" customHeight="1" thickBot="1" x14ac:dyDescent="0.45">
      <c r="F132" s="8"/>
      <c r="G132" s="16"/>
    </row>
    <row r="133" spans="1:19" ht="16.5" customHeight="1" thickBot="1" x14ac:dyDescent="0.45">
      <c r="A133" s="112" t="s">
        <v>80</v>
      </c>
      <c r="B133" s="113"/>
      <c r="C133" s="69"/>
      <c r="D133" s="70"/>
      <c r="E133" s="71"/>
      <c r="F133" s="72"/>
      <c r="G133" s="73">
        <f>SUM(G15:G131)</f>
        <v>0</v>
      </c>
    </row>
    <row r="134" spans="1:19" s="14" customFormat="1" ht="16.5" customHeight="1" thickBot="1" x14ac:dyDescent="0.35">
      <c r="A134" s="114" t="s">
        <v>14</v>
      </c>
      <c r="B134" s="115"/>
      <c r="C134" s="74" t="s">
        <v>15</v>
      </c>
      <c r="D134" s="75">
        <v>20</v>
      </c>
      <c r="E134" s="76"/>
      <c r="F134" s="77"/>
      <c r="G134" s="78">
        <f>G133*0.2</f>
        <v>0</v>
      </c>
      <c r="H134" s="1"/>
      <c r="I134" s="1"/>
      <c r="J134" s="1"/>
      <c r="K134" s="1"/>
      <c r="L134" s="1"/>
      <c r="M134" s="1"/>
      <c r="N134" s="1"/>
      <c r="O134" s="1"/>
      <c r="P134" s="1"/>
      <c r="Q134" s="1"/>
      <c r="R134" s="1"/>
      <c r="S134" s="1"/>
    </row>
    <row r="135" spans="1:19" ht="16.5" customHeight="1" thickBot="1" x14ac:dyDescent="0.5">
      <c r="A135" s="116" t="s">
        <v>81</v>
      </c>
      <c r="B135" s="117"/>
      <c r="C135" s="64"/>
      <c r="D135" s="65"/>
      <c r="E135" s="66"/>
      <c r="F135" s="67"/>
      <c r="G135" s="68">
        <f>G133+G134</f>
        <v>0</v>
      </c>
    </row>
    <row r="137" spans="1:19" ht="31.5" customHeight="1" x14ac:dyDescent="0.4">
      <c r="A137" s="96" t="s">
        <v>16</v>
      </c>
      <c r="B137" s="96"/>
      <c r="C137" s="96"/>
      <c r="D137" s="96"/>
      <c r="E137" s="96"/>
      <c r="F137" s="96"/>
      <c r="G137" s="96"/>
    </row>
    <row r="138" spans="1:19" x14ac:dyDescent="0.4">
      <c r="A138" s="14"/>
      <c r="B138" s="17" t="s">
        <v>17</v>
      </c>
      <c r="C138" s="1"/>
      <c r="E138" s="18"/>
      <c r="F138" s="14"/>
      <c r="G138" s="19"/>
    </row>
    <row r="139" spans="1:19" ht="15.75" customHeight="1" x14ac:dyDescent="0.4">
      <c r="A139" s="14"/>
      <c r="B139" s="95" t="s">
        <v>18</v>
      </c>
      <c r="C139" s="95"/>
      <c r="D139" s="95"/>
      <c r="E139" s="95"/>
      <c r="F139" s="95"/>
      <c r="G139" s="95"/>
    </row>
    <row r="140" spans="1:19" ht="15.75" customHeight="1" x14ac:dyDescent="0.4">
      <c r="A140" s="14"/>
      <c r="B140" s="95"/>
      <c r="C140" s="95"/>
      <c r="D140" s="95"/>
      <c r="E140" s="95"/>
      <c r="F140" s="95"/>
      <c r="G140" s="95"/>
    </row>
    <row r="141" spans="1:19" ht="15.75" customHeight="1" x14ac:dyDescent="0.4">
      <c r="A141" s="14"/>
      <c r="B141" s="95"/>
      <c r="C141" s="95"/>
      <c r="D141" s="95"/>
      <c r="E141" s="95"/>
      <c r="F141" s="95"/>
      <c r="G141" s="95"/>
    </row>
    <row r="142" spans="1:19" ht="15.75" customHeight="1" x14ac:dyDescent="0.4">
      <c r="A142" s="14"/>
      <c r="B142" s="95" t="s">
        <v>19</v>
      </c>
      <c r="C142" s="95"/>
      <c r="D142" s="95"/>
      <c r="E142" s="95"/>
      <c r="F142" s="95"/>
      <c r="G142" s="95"/>
    </row>
    <row r="143" spans="1:19" s="1" customFormat="1" ht="15.75" customHeight="1" x14ac:dyDescent="0.3">
      <c r="A143" s="14"/>
      <c r="B143" s="95"/>
      <c r="C143" s="95"/>
      <c r="D143" s="95"/>
      <c r="E143" s="95"/>
      <c r="F143" s="95"/>
      <c r="G143" s="95"/>
    </row>
    <row r="144" spans="1:19" s="1" customFormat="1" x14ac:dyDescent="0.3">
      <c r="A144" s="14"/>
      <c r="B144" s="20" t="s">
        <v>20</v>
      </c>
      <c r="D144" s="6"/>
      <c r="E144" s="18"/>
      <c r="F144" s="14"/>
      <c r="G144" s="19"/>
    </row>
    <row r="145" spans="1:7" s="1" customFormat="1" x14ac:dyDescent="0.3">
      <c r="A145" s="14"/>
      <c r="B145" s="14"/>
      <c r="D145" s="6"/>
      <c r="E145" s="18"/>
      <c r="F145" s="14"/>
      <c r="G145" s="19"/>
    </row>
    <row r="146" spans="1:7" s="1" customFormat="1" x14ac:dyDescent="0.3">
      <c r="A146" s="21" t="s">
        <v>21</v>
      </c>
      <c r="B146" s="14"/>
      <c r="D146" s="6"/>
      <c r="E146" s="18"/>
      <c r="F146" s="14"/>
      <c r="G146" s="19"/>
    </row>
    <row r="147" spans="1:7" s="1" customFormat="1" ht="15" customHeight="1" x14ac:dyDescent="0.3">
      <c r="A147" s="14"/>
      <c r="B147" s="20" t="s">
        <v>22</v>
      </c>
      <c r="D147" s="6"/>
      <c r="E147" s="18"/>
      <c r="F147" s="14"/>
      <c r="G147" s="19"/>
    </row>
    <row r="148" spans="1:7" s="1" customFormat="1" ht="15.75" customHeight="1" x14ac:dyDescent="0.4">
      <c r="A148" s="2"/>
      <c r="B148" s="95" t="s">
        <v>23</v>
      </c>
      <c r="C148" s="95"/>
      <c r="D148" s="95"/>
      <c r="E148" s="95"/>
      <c r="F148" s="95"/>
      <c r="G148" s="95"/>
    </row>
    <row r="149" spans="1:7" s="1" customFormat="1" ht="15.75" customHeight="1" x14ac:dyDescent="0.4">
      <c r="A149" s="2"/>
      <c r="B149" s="95"/>
      <c r="C149" s="95"/>
      <c r="D149" s="95"/>
      <c r="E149" s="95"/>
      <c r="F149" s="95"/>
      <c r="G149" s="95"/>
    </row>
    <row r="150" spans="1:7" s="1" customFormat="1" ht="48" customHeight="1" x14ac:dyDescent="0.3">
      <c r="A150" s="96" t="s">
        <v>24</v>
      </c>
      <c r="B150" s="96"/>
      <c r="C150" s="96"/>
      <c r="D150" s="96"/>
      <c r="E150" s="96"/>
      <c r="F150" s="96"/>
      <c r="G150" s="96"/>
    </row>
  </sheetData>
  <mergeCells count="13">
    <mergeCell ref="B148:G149"/>
    <mergeCell ref="A150:G150"/>
    <mergeCell ref="A4:G4"/>
    <mergeCell ref="A9:G9"/>
    <mergeCell ref="A10:G10"/>
    <mergeCell ref="A137:G137"/>
    <mergeCell ref="B139:G141"/>
    <mergeCell ref="B142:G143"/>
    <mergeCell ref="A7:G7"/>
    <mergeCell ref="A11:G11"/>
    <mergeCell ref="A133:B133"/>
    <mergeCell ref="A134:B134"/>
    <mergeCell ref="A135:B135"/>
  </mergeCells>
  <phoneticPr fontId="17" type="noConversion"/>
  <pageMargins left="0.25" right="0.25" top="0.75" bottom="0.75" header="0.3" footer="0.3"/>
  <pageSetup paperSize="9" scale="84"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02 - GROS OEUVRE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BLANC William</dc:creator>
  <cp:lastModifiedBy>Guillaume </cp:lastModifiedBy>
  <cp:lastPrinted>2026-03-16T10:24:18Z</cp:lastPrinted>
  <dcterms:created xsi:type="dcterms:W3CDTF">2015-06-05T18:17:20Z</dcterms:created>
  <dcterms:modified xsi:type="dcterms:W3CDTF">2026-03-18T14:35:34Z</dcterms:modified>
</cp:coreProperties>
</file>